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653E2EDA-1D05-4613-956C-4A17AF1C0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RT" sheetId="1" r:id="rId1"/>
  </sheets>
  <definedNames>
    <definedName name="_xlnm.Print_Area" localSheetId="0">MART!$A$1:$J$190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5" i="1" l="1"/>
  <c r="G130" i="1"/>
  <c r="G110" i="1"/>
  <c r="F110" i="1" s="1"/>
  <c r="I152" i="1"/>
  <c r="J152" i="1" s="1"/>
  <c r="F162" i="1"/>
  <c r="G162" i="1"/>
  <c r="H162" i="1"/>
  <c r="F163" i="1"/>
  <c r="G163" i="1"/>
  <c r="H163" i="1"/>
  <c r="F164" i="1"/>
  <c r="H164" i="1"/>
  <c r="F165" i="1"/>
  <c r="G165" i="1"/>
  <c r="H165" i="1"/>
  <c r="F166" i="1"/>
  <c r="H166" i="1"/>
  <c r="F167" i="1"/>
  <c r="G167" i="1"/>
  <c r="H167" i="1"/>
  <c r="F168" i="1"/>
  <c r="H168" i="1"/>
  <c r="F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H178" i="1"/>
  <c r="H161" i="1"/>
  <c r="F161" i="1"/>
  <c r="F179" i="1" l="1"/>
  <c r="E153" i="1"/>
  <c r="C153" i="1"/>
  <c r="F151" i="1"/>
  <c r="I151" i="1" s="1"/>
  <c r="J151" i="1" s="1"/>
  <c r="F150" i="1"/>
  <c r="I150" i="1" s="1"/>
  <c r="J150" i="1" s="1"/>
  <c r="F149" i="1"/>
  <c r="I149" i="1" s="1"/>
  <c r="J149" i="1" s="1"/>
  <c r="F148" i="1"/>
  <c r="I148" i="1" s="1"/>
  <c r="J148" i="1" s="1"/>
  <c r="F147" i="1"/>
  <c r="I147" i="1" s="1"/>
  <c r="J147" i="1" s="1"/>
  <c r="F146" i="1"/>
  <c r="F145" i="1"/>
  <c r="I145" i="1" s="1"/>
  <c r="J145" i="1" s="1"/>
  <c r="F144" i="1"/>
  <c r="I144" i="1" s="1"/>
  <c r="J144" i="1" s="1"/>
  <c r="F143" i="1"/>
  <c r="I143" i="1" s="1"/>
  <c r="J143" i="1" s="1"/>
  <c r="F142" i="1"/>
  <c r="I142" i="1" s="1"/>
  <c r="J142" i="1" s="1"/>
  <c r="F141" i="1"/>
  <c r="I141" i="1" s="1"/>
  <c r="J141" i="1" s="1"/>
  <c r="F140" i="1"/>
  <c r="I140" i="1" s="1"/>
  <c r="J140" i="1" s="1"/>
  <c r="F139" i="1"/>
  <c r="I139" i="1" s="1"/>
  <c r="J139" i="1" s="1"/>
  <c r="F138" i="1"/>
  <c r="I138" i="1" s="1"/>
  <c r="J138" i="1" s="1"/>
  <c r="F137" i="1"/>
  <c r="I137" i="1" s="1"/>
  <c r="J137" i="1" s="1"/>
  <c r="F136" i="1"/>
  <c r="I136" i="1" s="1"/>
  <c r="J136" i="1" s="1"/>
  <c r="F135" i="1"/>
  <c r="I135" i="1" s="1"/>
  <c r="J135" i="1" s="1"/>
  <c r="F134" i="1"/>
  <c r="I134" i="1" s="1"/>
  <c r="J134" i="1" s="1"/>
  <c r="F133" i="1"/>
  <c r="I133" i="1" s="1"/>
  <c r="J133" i="1" s="1"/>
  <c r="F132" i="1"/>
  <c r="I132" i="1" s="1"/>
  <c r="J132" i="1" s="1"/>
  <c r="F131" i="1"/>
  <c r="I131" i="1" s="1"/>
  <c r="J131" i="1" s="1"/>
  <c r="F130" i="1"/>
  <c r="I130" i="1" s="1"/>
  <c r="J130" i="1" s="1"/>
  <c r="F129" i="1"/>
  <c r="I129" i="1" s="1"/>
  <c r="J129" i="1" s="1"/>
  <c r="F128" i="1"/>
  <c r="I128" i="1" s="1"/>
  <c r="J128" i="1" s="1"/>
  <c r="F127" i="1"/>
  <c r="I127" i="1" s="1"/>
  <c r="J127" i="1" s="1"/>
  <c r="F126" i="1"/>
  <c r="I126" i="1" s="1"/>
  <c r="J126" i="1" s="1"/>
  <c r="F125" i="1"/>
  <c r="I125" i="1" s="1"/>
  <c r="J125" i="1" s="1"/>
  <c r="F124" i="1"/>
  <c r="I124" i="1" s="1"/>
  <c r="J124" i="1" s="1"/>
  <c r="F123" i="1"/>
  <c r="I123" i="1" s="1"/>
  <c r="J123" i="1" s="1"/>
  <c r="F122" i="1"/>
  <c r="I122" i="1" s="1"/>
  <c r="J122" i="1" s="1"/>
  <c r="F121" i="1"/>
  <c r="I121" i="1" s="1"/>
  <c r="J121" i="1" s="1"/>
  <c r="F120" i="1"/>
  <c r="I120" i="1" s="1"/>
  <c r="J120" i="1" s="1"/>
  <c r="F119" i="1"/>
  <c r="I119" i="1" s="1"/>
  <c r="J119" i="1" s="1"/>
  <c r="F118" i="1"/>
  <c r="I118" i="1" s="1"/>
  <c r="J118" i="1" s="1"/>
  <c r="F117" i="1"/>
  <c r="I117" i="1" s="1"/>
  <c r="J117" i="1" s="1"/>
  <c r="F116" i="1"/>
  <c r="I116" i="1" s="1"/>
  <c r="J116" i="1" s="1"/>
  <c r="F115" i="1"/>
  <c r="I115" i="1" s="1"/>
  <c r="J115" i="1" s="1"/>
  <c r="F114" i="1"/>
  <c r="I114" i="1" s="1"/>
  <c r="J114" i="1" s="1"/>
  <c r="F113" i="1"/>
  <c r="I113" i="1" s="1"/>
  <c r="J113" i="1" s="1"/>
  <c r="F112" i="1"/>
  <c r="I112" i="1" s="1"/>
  <c r="J112" i="1" s="1"/>
  <c r="F111" i="1"/>
  <c r="I111" i="1" s="1"/>
  <c r="J111" i="1" s="1"/>
  <c r="F109" i="1"/>
  <c r="I109" i="1" s="1"/>
  <c r="J109" i="1" s="1"/>
  <c r="F108" i="1"/>
  <c r="I108" i="1" s="1"/>
  <c r="J108" i="1" s="1"/>
  <c r="F107" i="1"/>
  <c r="I107" i="1" s="1"/>
  <c r="J107" i="1" s="1"/>
  <c r="F106" i="1"/>
  <c r="I106" i="1" s="1"/>
  <c r="J106" i="1" s="1"/>
  <c r="F105" i="1"/>
  <c r="I105" i="1" s="1"/>
  <c r="J105" i="1" s="1"/>
  <c r="F104" i="1"/>
  <c r="I104" i="1" s="1"/>
  <c r="J104" i="1" s="1"/>
  <c r="F103" i="1"/>
  <c r="I103" i="1" s="1"/>
  <c r="J103" i="1" s="1"/>
  <c r="F102" i="1"/>
  <c r="I102" i="1" s="1"/>
  <c r="J102" i="1" s="1"/>
  <c r="F101" i="1"/>
  <c r="I101" i="1" s="1"/>
  <c r="J101" i="1" s="1"/>
  <c r="F100" i="1"/>
  <c r="I100" i="1" s="1"/>
  <c r="J100" i="1" s="1"/>
  <c r="F99" i="1"/>
  <c r="I99" i="1" s="1"/>
  <c r="J99" i="1" s="1"/>
  <c r="F98" i="1"/>
  <c r="I98" i="1" s="1"/>
  <c r="J98" i="1" s="1"/>
  <c r="F97" i="1"/>
  <c r="I97" i="1" s="1"/>
  <c r="J97" i="1" s="1"/>
  <c r="F96" i="1"/>
  <c r="I96" i="1" s="1"/>
  <c r="J96" i="1" s="1"/>
  <c r="F95" i="1"/>
  <c r="I95" i="1" s="1"/>
  <c r="J95" i="1" s="1"/>
  <c r="F94" i="1"/>
  <c r="I94" i="1" s="1"/>
  <c r="J94" i="1" s="1"/>
  <c r="F93" i="1"/>
  <c r="I93" i="1" s="1"/>
  <c r="J93" i="1" s="1"/>
  <c r="F92" i="1"/>
  <c r="I92" i="1" s="1"/>
  <c r="J92" i="1" s="1"/>
  <c r="F91" i="1"/>
  <c r="I91" i="1" s="1"/>
  <c r="J91" i="1" s="1"/>
  <c r="F90" i="1"/>
  <c r="I90" i="1" s="1"/>
  <c r="J90" i="1" s="1"/>
  <c r="F89" i="1"/>
  <c r="I89" i="1" s="1"/>
  <c r="J89" i="1" s="1"/>
  <c r="F88" i="1"/>
  <c r="I88" i="1" s="1"/>
  <c r="J88" i="1" s="1"/>
  <c r="F87" i="1"/>
  <c r="I87" i="1" s="1"/>
  <c r="J87" i="1" s="1"/>
  <c r="F86" i="1"/>
  <c r="I86" i="1" s="1"/>
  <c r="J86" i="1" s="1"/>
  <c r="F85" i="1"/>
  <c r="I85" i="1" s="1"/>
  <c r="J85" i="1" s="1"/>
  <c r="F84" i="1"/>
  <c r="I84" i="1" s="1"/>
  <c r="J84" i="1" s="1"/>
  <c r="F83" i="1"/>
  <c r="I83" i="1" s="1"/>
  <c r="J83" i="1" s="1"/>
  <c r="F82" i="1"/>
  <c r="I82" i="1" s="1"/>
  <c r="J82" i="1" s="1"/>
  <c r="F81" i="1"/>
  <c r="I81" i="1" s="1"/>
  <c r="J81" i="1" s="1"/>
  <c r="F80" i="1"/>
  <c r="I80" i="1" s="1"/>
  <c r="J80" i="1" s="1"/>
  <c r="F79" i="1"/>
  <c r="I79" i="1" s="1"/>
  <c r="J79" i="1" s="1"/>
  <c r="F78" i="1"/>
  <c r="I78" i="1" s="1"/>
  <c r="J78" i="1" s="1"/>
  <c r="F77" i="1"/>
  <c r="I77" i="1" s="1"/>
  <c r="J77" i="1" s="1"/>
  <c r="F76" i="1"/>
  <c r="I76" i="1" s="1"/>
  <c r="J76" i="1" s="1"/>
  <c r="F75" i="1"/>
  <c r="I75" i="1" s="1"/>
  <c r="J75" i="1" s="1"/>
  <c r="F74" i="1"/>
  <c r="I74" i="1" s="1"/>
  <c r="J74" i="1" s="1"/>
  <c r="F73" i="1"/>
  <c r="I73" i="1" s="1"/>
  <c r="J73" i="1" s="1"/>
  <c r="F72" i="1"/>
  <c r="I72" i="1" s="1"/>
  <c r="J72" i="1" s="1"/>
  <c r="F71" i="1"/>
  <c r="I71" i="1" s="1"/>
  <c r="J71" i="1" s="1"/>
  <c r="F70" i="1"/>
  <c r="I70" i="1" s="1"/>
  <c r="J70" i="1" s="1"/>
  <c r="F69" i="1"/>
  <c r="I69" i="1" s="1"/>
  <c r="J69" i="1" s="1"/>
  <c r="F68" i="1"/>
  <c r="I68" i="1" s="1"/>
  <c r="J68" i="1" s="1"/>
  <c r="F67" i="1"/>
  <c r="I67" i="1" s="1"/>
  <c r="J67" i="1" s="1"/>
  <c r="F66" i="1"/>
  <c r="I66" i="1" s="1"/>
  <c r="J66" i="1" s="1"/>
  <c r="F65" i="1"/>
  <c r="I65" i="1" s="1"/>
  <c r="J65" i="1" s="1"/>
  <c r="F64" i="1"/>
  <c r="I64" i="1" s="1"/>
  <c r="J64" i="1" s="1"/>
  <c r="F63" i="1"/>
  <c r="I63" i="1" s="1"/>
  <c r="J63" i="1" s="1"/>
  <c r="F62" i="1"/>
  <c r="I62" i="1" s="1"/>
  <c r="J62" i="1" s="1"/>
  <c r="F61" i="1"/>
  <c r="I61" i="1" s="1"/>
  <c r="J61" i="1" s="1"/>
  <c r="F60" i="1"/>
  <c r="I60" i="1" s="1"/>
  <c r="J60" i="1" s="1"/>
  <c r="F59" i="1"/>
  <c r="I59" i="1" s="1"/>
  <c r="J59" i="1" s="1"/>
  <c r="F58" i="1"/>
  <c r="I58" i="1" s="1"/>
  <c r="J58" i="1" s="1"/>
  <c r="F57" i="1"/>
  <c r="I57" i="1" s="1"/>
  <c r="J57" i="1" s="1"/>
  <c r="F56" i="1"/>
  <c r="I56" i="1" s="1"/>
  <c r="J56" i="1" s="1"/>
  <c r="F55" i="1"/>
  <c r="I55" i="1" s="1"/>
  <c r="J55" i="1" s="1"/>
  <c r="F54" i="1"/>
  <c r="I54" i="1" s="1"/>
  <c r="J54" i="1" s="1"/>
  <c r="F53" i="1"/>
  <c r="I53" i="1" s="1"/>
  <c r="J53" i="1" s="1"/>
  <c r="F52" i="1"/>
  <c r="I52" i="1" s="1"/>
  <c r="J52" i="1" s="1"/>
  <c r="F51" i="1"/>
  <c r="I51" i="1" s="1"/>
  <c r="J51" i="1" s="1"/>
  <c r="F50" i="1"/>
  <c r="I50" i="1" s="1"/>
  <c r="J50" i="1" s="1"/>
  <c r="F49" i="1"/>
  <c r="I49" i="1" s="1"/>
  <c r="J49" i="1" s="1"/>
  <c r="F48" i="1"/>
  <c r="I48" i="1" s="1"/>
  <c r="J48" i="1" s="1"/>
  <c r="F47" i="1"/>
  <c r="I47" i="1" s="1"/>
  <c r="J47" i="1" s="1"/>
  <c r="F46" i="1"/>
  <c r="I46" i="1" s="1"/>
  <c r="J46" i="1" s="1"/>
  <c r="F45" i="1"/>
  <c r="I45" i="1" s="1"/>
  <c r="J45" i="1" s="1"/>
  <c r="F44" i="1"/>
  <c r="I44" i="1" s="1"/>
  <c r="J44" i="1" s="1"/>
  <c r="F43" i="1"/>
  <c r="I43" i="1" s="1"/>
  <c r="J43" i="1" s="1"/>
  <c r="F42" i="1"/>
  <c r="I42" i="1" s="1"/>
  <c r="J42" i="1" s="1"/>
  <c r="F41" i="1"/>
  <c r="I41" i="1" s="1"/>
  <c r="J41" i="1" s="1"/>
  <c r="F40" i="1"/>
  <c r="I40" i="1" s="1"/>
  <c r="J40" i="1" s="1"/>
  <c r="F39" i="1"/>
  <c r="I39" i="1" s="1"/>
  <c r="J39" i="1" s="1"/>
  <c r="F38" i="1"/>
  <c r="I38" i="1" s="1"/>
  <c r="J38" i="1" s="1"/>
  <c r="F37" i="1"/>
  <c r="I37" i="1" s="1"/>
  <c r="J37" i="1" s="1"/>
  <c r="F36" i="1"/>
  <c r="I36" i="1" s="1"/>
  <c r="J36" i="1" s="1"/>
  <c r="F35" i="1"/>
  <c r="I35" i="1" s="1"/>
  <c r="J35" i="1" s="1"/>
  <c r="F34" i="1"/>
  <c r="I34" i="1" s="1"/>
  <c r="J34" i="1" s="1"/>
  <c r="F33" i="1"/>
  <c r="I33" i="1" s="1"/>
  <c r="J33" i="1" s="1"/>
  <c r="F32" i="1"/>
  <c r="I32" i="1" s="1"/>
  <c r="J32" i="1" s="1"/>
  <c r="F31" i="1"/>
  <c r="I31" i="1" s="1"/>
  <c r="J31" i="1" s="1"/>
  <c r="F30" i="1"/>
  <c r="I30" i="1" s="1"/>
  <c r="J30" i="1" s="1"/>
  <c r="F29" i="1"/>
  <c r="I29" i="1" s="1"/>
  <c r="J29" i="1" s="1"/>
  <c r="F28" i="1"/>
  <c r="I28" i="1" s="1"/>
  <c r="J28" i="1" s="1"/>
  <c r="F27" i="1"/>
  <c r="I27" i="1" s="1"/>
  <c r="J27" i="1" s="1"/>
  <c r="F26" i="1"/>
  <c r="I26" i="1" s="1"/>
  <c r="J26" i="1" s="1"/>
  <c r="F25" i="1"/>
  <c r="I25" i="1" s="1"/>
  <c r="J25" i="1" s="1"/>
  <c r="F24" i="1"/>
  <c r="I24" i="1" s="1"/>
  <c r="J24" i="1" s="1"/>
  <c r="F23" i="1"/>
  <c r="I23" i="1" s="1"/>
  <c r="J23" i="1" s="1"/>
  <c r="F22" i="1"/>
  <c r="I22" i="1" s="1"/>
  <c r="J22" i="1" s="1"/>
  <c r="F21" i="1"/>
  <c r="I21" i="1" s="1"/>
  <c r="J21" i="1" s="1"/>
  <c r="F20" i="1"/>
  <c r="I20" i="1" s="1"/>
  <c r="J20" i="1" s="1"/>
  <c r="F19" i="1"/>
  <c r="I19" i="1" s="1"/>
  <c r="J19" i="1" s="1"/>
  <c r="F18" i="1"/>
  <c r="I18" i="1" s="1"/>
  <c r="J18" i="1" s="1"/>
  <c r="F17" i="1"/>
  <c r="I17" i="1" s="1"/>
  <c r="J17" i="1" s="1"/>
  <c r="F16" i="1"/>
  <c r="I16" i="1" s="1"/>
  <c r="J16" i="1" s="1"/>
  <c r="F15" i="1"/>
  <c r="I15" i="1" s="1"/>
  <c r="J15" i="1" s="1"/>
  <c r="F14" i="1"/>
  <c r="I14" i="1" s="1"/>
  <c r="J14" i="1" s="1"/>
  <c r="F13" i="1"/>
  <c r="I13" i="1" s="1"/>
  <c r="J13" i="1" s="1"/>
  <c r="F12" i="1"/>
  <c r="I12" i="1" s="1"/>
  <c r="J12" i="1" s="1"/>
  <c r="F11" i="1"/>
  <c r="I11" i="1" s="1"/>
  <c r="J11" i="1" s="1"/>
  <c r="F10" i="1"/>
  <c r="I10" i="1" s="1"/>
  <c r="J10" i="1" s="1"/>
  <c r="F9" i="1"/>
  <c r="I9" i="1" s="1"/>
  <c r="J9" i="1" s="1"/>
  <c r="F8" i="1"/>
  <c r="I8" i="1" s="1"/>
  <c r="J8" i="1" s="1"/>
  <c r="B5" i="1"/>
  <c r="G178" i="1" l="1"/>
  <c r="I146" i="1"/>
  <c r="J146" i="1" s="1"/>
  <c r="G164" i="1"/>
  <c r="F180" i="1"/>
  <c r="G161" i="1"/>
  <c r="G168" i="1"/>
  <c r="G166" i="1"/>
  <c r="H169" i="1"/>
  <c r="H179" i="1" s="1"/>
  <c r="I110" i="1"/>
  <c r="J110" i="1" s="1"/>
  <c r="G169" i="1"/>
  <c r="G153" i="1"/>
  <c r="H180" i="1" l="1"/>
  <c r="G179" i="1"/>
  <c r="F153" i="1"/>
  <c r="G180" i="1" l="1"/>
</calcChain>
</file>

<file path=xl/sharedStrings.xml><?xml version="1.0" encoding="utf-8"?>
<sst xmlns="http://schemas.openxmlformats.org/spreadsheetml/2006/main" count="488" uniqueCount="210">
  <si>
    <t xml:space="preserve">PIB: 107291403 MB: 20775505 </t>
  </si>
  <si>
    <t xml:space="preserve">PERIOD </t>
  </si>
  <si>
    <t>Mart</t>
  </si>
  <si>
    <t>Evidencija gotovinskih računa BR. 03/24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</si>
  <si>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</si>
  <si>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</si>
  <si>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</si>
  <si>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</si>
  <si>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</si>
  <si>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</si>
  <si>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</si>
  <si>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</si>
  <si>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YFKNKUU3-12869</t>
  </si>
  <si>
    <t xml:space="preserve">PRO PRINT NS </t>
  </si>
  <si>
    <t>95PAAJA4-27349</t>
  </si>
  <si>
    <t>CPY CENTAR JOVIČIĆ</t>
  </si>
  <si>
    <t>9QVHHQQV6-T84XL208-333</t>
  </si>
  <si>
    <t>STR MILGOL</t>
  </si>
  <si>
    <t>QGR65CA6-286</t>
  </si>
  <si>
    <t>AUTO CENTAR JELEN</t>
  </si>
  <si>
    <t>QGR65CA6-287</t>
  </si>
  <si>
    <t>9QVHHQQV6-DBV8GPO0-345</t>
  </si>
  <si>
    <t>9QVHHQQV6-W6UBPZ08-431</t>
  </si>
  <si>
    <t>9QVHHQQV6-W6UBPZ08-437</t>
  </si>
  <si>
    <t>9QVHHQQV6-W6UBPZ08-453</t>
  </si>
  <si>
    <t>HUW422HA-29219</t>
  </si>
  <si>
    <t>KRYOGAS</t>
  </si>
  <si>
    <t>HUW422HA-29160</t>
  </si>
  <si>
    <t>HUW422HA-31058</t>
  </si>
  <si>
    <t>RUVU77D6-188223</t>
  </si>
  <si>
    <t>NIS PETROL</t>
  </si>
  <si>
    <t>HUW422HA-27907</t>
  </si>
  <si>
    <t>RUVU77D6-187411</t>
  </si>
  <si>
    <t>RUVU77D6-182260</t>
  </si>
  <si>
    <t>RUVU77D6-181484</t>
  </si>
  <si>
    <t>RUVU77D6-176971</t>
  </si>
  <si>
    <t>RUVU77D6-174880</t>
  </si>
  <si>
    <t>L42F4AM6-22158</t>
  </si>
  <si>
    <t>DKSSUBC-545346</t>
  </si>
  <si>
    <t>VFJZ5DR7-396272</t>
  </si>
  <si>
    <t>JCUPFDVD-237773</t>
  </si>
  <si>
    <t>CTP47WZH-96763</t>
  </si>
  <si>
    <t>LEDI MS PANČEVO</t>
  </si>
  <si>
    <t>8EZ2N858-75331</t>
  </si>
  <si>
    <t>PETROL</t>
  </si>
  <si>
    <t>XNTNTL4E-329741</t>
  </si>
  <si>
    <t>KNEZ PETROL</t>
  </si>
  <si>
    <t>XNTNTL4E-329705</t>
  </si>
  <si>
    <t>NP99TRS4-411157</t>
  </si>
  <si>
    <t>TREND-2</t>
  </si>
  <si>
    <t>NP99TRS4-411187</t>
  </si>
  <si>
    <t>6596J9DA-DBV8GPO0</t>
  </si>
  <si>
    <t>AQUA TRADE SZTR</t>
  </si>
  <si>
    <t>QQ5P9N7H-25802</t>
  </si>
  <si>
    <t>SALKOM DOO</t>
  </si>
  <si>
    <t>7FWV4HVX-15832</t>
  </si>
  <si>
    <t>LAGER TR</t>
  </si>
  <si>
    <t>D5UQWXR6-93642</t>
  </si>
  <si>
    <t>AUTO GOCA DOO</t>
  </si>
  <si>
    <t>FD5VC26X-471768</t>
  </si>
  <si>
    <t>KVHFVGNQ-94762</t>
  </si>
  <si>
    <t>NP99TRS4-412290</t>
  </si>
  <si>
    <t>GD5SYU3Y-12395</t>
  </si>
  <si>
    <t xml:space="preserve">OKOV INTERNATIONAL </t>
  </si>
  <si>
    <t>7FWV4HVX-16271</t>
  </si>
  <si>
    <t>Q9Y88YQE-1063</t>
  </si>
  <si>
    <t xml:space="preserve">ITG GAČIĆ </t>
  </si>
  <si>
    <t>EMMF27F6-406011</t>
  </si>
  <si>
    <t>2G2K8WHG-186933</t>
  </si>
  <si>
    <t>2G2K8WHG-18567</t>
  </si>
  <si>
    <t>NP99TRS4-409938</t>
  </si>
  <si>
    <t>SCL43LH3-347730</t>
  </si>
  <si>
    <t xml:space="preserve">ART PETROL </t>
  </si>
  <si>
    <t>8EZ2N858-81903</t>
  </si>
  <si>
    <t>FD5VC26X-478194</t>
  </si>
  <si>
    <t>LR5TNGHV-143134</t>
  </si>
  <si>
    <t>SIEGER DOO LEŠTANE</t>
  </si>
  <si>
    <t>WFSH36JA-347234</t>
  </si>
  <si>
    <t>PJ927NJC-417282</t>
  </si>
  <si>
    <t>OMV SRBIJA DOO</t>
  </si>
  <si>
    <t>FD5VC26X-476370</t>
  </si>
  <si>
    <t>FD5VC26X-476953</t>
  </si>
  <si>
    <t>S3C7YH9S-76199</t>
  </si>
  <si>
    <t>PETROL KOSTIĆ DOO</t>
  </si>
  <si>
    <t>S3C7YH9S-75963</t>
  </si>
  <si>
    <t>RUVU77D6-197315</t>
  </si>
  <si>
    <t>QPMMUP3G-35936</t>
  </si>
  <si>
    <t>OMEGA-NS DOO</t>
  </si>
  <si>
    <t>3MAWTKBF-309303</t>
  </si>
  <si>
    <t>BOBAR DOO</t>
  </si>
  <si>
    <t>8FHWPVH6-24798</t>
  </si>
  <si>
    <t>SPEKTRA SHOP</t>
  </si>
  <si>
    <t>3MAWTKBF-308889</t>
  </si>
  <si>
    <t>SRWQSPA3-293320</t>
  </si>
  <si>
    <t>NAFTACHEM PETROL DOO</t>
  </si>
  <si>
    <t>74WGT4GL-41426</t>
  </si>
  <si>
    <t>FRNSBFM4-219789</t>
  </si>
  <si>
    <t>29GY3Y55X-42216411</t>
  </si>
  <si>
    <t>EKO SERBIA</t>
  </si>
  <si>
    <t>H383DS66-629455</t>
  </si>
  <si>
    <t>FMA6Z45B-169200</t>
  </si>
  <si>
    <t>FMA6Z45B-169000</t>
  </si>
  <si>
    <t>FMA6Z45B-168765</t>
  </si>
  <si>
    <t>FMA6Z45B-168766</t>
  </si>
  <si>
    <t>FRNSBFM4-221977</t>
  </si>
  <si>
    <t>74WGT4GL-41833</t>
  </si>
  <si>
    <t>QPMMUP3G-36161</t>
  </si>
  <si>
    <t>QPMMUP3G-36060</t>
  </si>
  <si>
    <t>RUVU77D6-173682</t>
  </si>
  <si>
    <t>H383DS66-594845</t>
  </si>
  <si>
    <t>ZHW6PREJ-290702</t>
  </si>
  <si>
    <t>74WGT4GL-39962</t>
  </si>
  <si>
    <t>RUVU77D6-176252</t>
  </si>
  <si>
    <t>H383DS66-595714</t>
  </si>
  <si>
    <t>7S7MLU3Y-181273</t>
  </si>
  <si>
    <t>EURO PETROL</t>
  </si>
  <si>
    <t>39ZB68RH-220121</t>
  </si>
  <si>
    <t>LUGONJA PETROL DOO</t>
  </si>
  <si>
    <t>H5VJVADJ-333617</t>
  </si>
  <si>
    <t>STOMIL</t>
  </si>
  <si>
    <t>QKBW7PV3-387044</t>
  </si>
  <si>
    <t>RN5V8CXT-302881</t>
  </si>
  <si>
    <t>MP2KJDK3-75283</t>
  </si>
  <si>
    <t>ATLAS STR</t>
  </si>
  <si>
    <t>H383DS66-615783</t>
  </si>
  <si>
    <t>39ZB68RH-227214</t>
  </si>
  <si>
    <t>H383DS66-609519</t>
  </si>
  <si>
    <t>74WGT4GL-40852</t>
  </si>
  <si>
    <t>RUVU77D6-185977</t>
  </si>
  <si>
    <t>XNTNTL4E-327156</t>
  </si>
  <si>
    <t>EMMF27F6-394572</t>
  </si>
  <si>
    <t>BNMSET92-367962</t>
  </si>
  <si>
    <t>7S7MLU3Y-183425</t>
  </si>
  <si>
    <t>RUVU77D6-177110</t>
  </si>
  <si>
    <t>7S7MLU3Y-183521</t>
  </si>
  <si>
    <t>SRWQSPA3-283348</t>
  </si>
  <si>
    <t>8EZ2N858-74999</t>
  </si>
  <si>
    <t xml:space="preserve">PETROL </t>
  </si>
  <si>
    <t>SRWQSPA3-286657</t>
  </si>
  <si>
    <t>3MAWTKBF-302110</t>
  </si>
  <si>
    <t>VFJZ5DR7-378475</t>
  </si>
  <si>
    <t>MQ24S6WF-125989</t>
  </si>
  <si>
    <t>3Z98677Z-30881</t>
  </si>
  <si>
    <t>JUANA DOO</t>
  </si>
  <si>
    <t>Z9R8GD4L-319859</t>
  </si>
  <si>
    <t>Z9R8GD4L-316768</t>
  </si>
  <si>
    <t>VFJZ5DR7-375055</t>
  </si>
  <si>
    <t>3BZ66552-20876</t>
  </si>
  <si>
    <t>3BZ66552-219921</t>
  </si>
  <si>
    <t>T9NATQ3Y-334336</t>
  </si>
  <si>
    <t>DKSSUBC-524112</t>
  </si>
  <si>
    <t>JCUPFDVD-235635</t>
  </si>
  <si>
    <t>CTP47WZH-95377</t>
  </si>
  <si>
    <t>H6MJEKYR-207534</t>
  </si>
  <si>
    <t>RADUN AVIA</t>
  </si>
  <si>
    <t>8EZ2N858-71032</t>
  </si>
  <si>
    <t>QQ5P9N7H-25429</t>
  </si>
  <si>
    <t>QQ5P9N7H-25186</t>
  </si>
  <si>
    <t>S3C7YH9S-75688</t>
  </si>
  <si>
    <t>2G2K8WHG-182550</t>
  </si>
  <si>
    <t>CTP47WZH-95237</t>
  </si>
  <si>
    <t>JCUPFDVD-233694</t>
  </si>
  <si>
    <t>NFRJBUSR-293438</t>
  </si>
  <si>
    <t>RUVU77D6-181485</t>
  </si>
  <si>
    <t>43BZPBP4-431141</t>
  </si>
  <si>
    <t>VNN8KVLT-98543</t>
  </si>
  <si>
    <t>NP99TRS4-403435</t>
  </si>
  <si>
    <t>FD5VC26X-459340</t>
  </si>
  <si>
    <t>Z53KZQAL-11842</t>
  </si>
  <si>
    <t>MILO DOO</t>
  </si>
  <si>
    <t>D5UQWXR6-91675</t>
  </si>
  <si>
    <t>CA6GESBK-29673</t>
  </si>
  <si>
    <t>RB AUTO SZTR</t>
  </si>
  <si>
    <t>FD5VC26X-451902</t>
  </si>
  <si>
    <t>NFRJBUSR-289268</t>
  </si>
  <si>
    <t>BLHALS55-351586</t>
  </si>
  <si>
    <t>8EZ2N858-66625</t>
  </si>
  <si>
    <t>5PNQE9MC-8989</t>
  </si>
  <si>
    <t>VALDOM</t>
  </si>
  <si>
    <t>3Z98677Z-31158</t>
  </si>
  <si>
    <t>3Z98677Z-30879</t>
  </si>
  <si>
    <t>7AMQBEN2-703445</t>
  </si>
  <si>
    <t>MOL SERBIA</t>
  </si>
  <si>
    <t>DKSSSUBC-509189</t>
  </si>
  <si>
    <t>D3TC9VPG-339329</t>
  </si>
  <si>
    <t>UVKM9SUE-24463</t>
  </si>
  <si>
    <t>BPVTIM MONOGRAM</t>
  </si>
  <si>
    <t>NP99TRS4-410394</t>
  </si>
  <si>
    <t>ZR8HQDEJ-127101</t>
  </si>
  <si>
    <t>FD5VC26X-466529</t>
  </si>
  <si>
    <t>3Z98677Z-31575</t>
  </si>
  <si>
    <t>WQJXJJSV-34292</t>
  </si>
  <si>
    <t>SADOVIĆ PETROL</t>
  </si>
  <si>
    <t>Zbir</t>
  </si>
  <si>
    <t xml:space="preserve">ZBIRNO </t>
  </si>
  <si>
    <t>STOPA 20%</t>
  </si>
  <si>
    <t>STOPA 10%</t>
  </si>
  <si>
    <t>STOPA 0%</t>
  </si>
  <si>
    <t>5120-001</t>
  </si>
  <si>
    <t>5120-002</t>
  </si>
  <si>
    <t>5130-001</t>
  </si>
  <si>
    <t>SPECIFIKACIJA;</t>
  </si>
  <si>
    <t>0</t>
  </si>
  <si>
    <t>10</t>
  </si>
  <si>
    <t>20</t>
  </si>
  <si>
    <t>5510-001</t>
  </si>
  <si>
    <t>5130-002</t>
  </si>
  <si>
    <t>5130-003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</si>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</sst>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\ &quot;RSD&quot;"/>
    <numFmt numFmtId="165" formatCode="d/m/yyyy"/>
  </numFmts>
  <fonts count="15" x14ac:knownFonts="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vertical="center" wrapText="1"/>
    </xf>
    <xf numFmtId="14" fontId="9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  <xf numFmtId="164" fontId="5" fillId="6" borderId="0" xfId="0" applyNumberFormat="1" applyFont="1" applyFill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/>
    </xf>
    <xf numFmtId="164" fontId="8" fillId="7" borderId="0" xfId="0" applyNumberFormat="1" applyFont="1" applyFill="1" applyAlignment="1">
      <alignment vertical="center" wrapText="1"/>
    </xf>
    <xf numFmtId="0" fontId="8" fillId="7" borderId="0" xfId="0" applyFont="1" applyFill="1" applyAlignment="1">
      <alignment horizontal="left" vertical="center" wrapText="1"/>
    </xf>
    <xf numFmtId="49" fontId="8" fillId="7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43" fontId="9" fillId="6" borderId="0" xfId="1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51041131321531764356781112131443" displayName="Tabela151041131321531764356781112131443" ref="B7:K153" totalsRowCount="1" headerRowDxfId="22" dataDxfId="21" totalsRowDxfId="20">
  <autoFilter ref="B7:K152" xr:uid="{00000000-0009-0000-0100-000001000000}"/>
  <sortState xmlns:xlrd2="http://schemas.microsoft.com/office/spreadsheetml/2017/richdata2" ref="B8:K151">
    <sortCondition ref="H8:H151"/>
  </sortState>
  <tableColumns count="10">
    <tableColumn id="1" xr3:uid="{00000000-0010-0000-0000-000001000000}" name="Datum" totalsRowLabel="Zbir" dataDxfId="19" totalsRowDxfId="18"/>
    <tableColumn id="2" xr3:uid="{00000000-0010-0000-0000-000002000000}" name="PFR BR RN" totalsRowFunction="count" dataDxfId="17" totalsRowDxfId="16"/>
    <tableColumn id="3" xr3:uid="{00000000-0010-0000-0000-000003000000}" name="FIRMA" dataDxfId="15" totalsRowDxfId="14"/>
    <tableColumn id="4" xr3:uid="{00000000-0010-0000-0000-000004000000}" name=" iznos sa PDV" totalsRowFunction="sum" dataDxfId="13" totalsRowDxfId="12"/>
    <tableColumn id="5" xr3:uid="{00000000-0010-0000-0000-000005000000}" name="osnovica" totalsRowFunction="sum" dataDxfId="11" totalsRowDxfId="10">
      <calculatedColumnFormula>+#REF!-#REF!</calculatedColumnFormula>
    </tableColumn>
    <tableColumn id="6" xr3:uid="{00000000-0010-0000-0000-000006000000}" name="pdv Iiznos" totalsRowFunction="sum" dataDxfId="9" totalsRowDxfId="8"/>
    <tableColumn id="7" xr3:uid="{00000000-0010-0000-0000-000007000000}" name="pdv%" dataDxfId="7" totalsRowDxfId="6"/>
    <tableColumn id="9" xr3:uid="{8A455F6B-75B6-40C3-8A85-D3DFC9DB160F}" name="Column1" dataDxfId="5" totalsRowDxfId="4">
      <calculatedColumnFormula>+Tabela151041131321531764356781112131443[[#This Row],[osnovica]]*Tabela151041131321531764356781112131443[[#This Row],[pdv%]]/100</calculatedColumnFormula>
    </tableColumn>
    <tableColumn id="10" xr3:uid="{B2863692-414D-4ED9-88FE-2E8705C913F2}" name="Column2" dataDxfId="3" totalsRowDxfId="2">
      <calculatedColumnFormula>+Tabela151041131321531764356781112131443[[#This Row],[pdv Iiznos]]-Tabela151041131321531764356781112131443[[#This Row],[Column1]]</calculatedColumnFormula>
    </tableColumn>
    <tableColumn id="8" xr3:uid="{00000000-0010-0000-0000-000008000000}" name="napomena" dataDxfId="1" totalsRow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89"/>
  <sheetViews>
    <sheetView tabSelected="1" view="pageBreakPreview" topLeftCell="A145" zoomScaleNormal="100" zoomScaleSheetLayoutView="100" workbookViewId="0">
      <selection activeCell="I171" sqref="I171"/>
    </sheetView>
  </sheetViews>
  <sheetFormatPr defaultRowHeight="15.75" x14ac:dyDescent="0.2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15.28515625" style="6" bestFit="1" customWidth="1"/>
    <col min="9" max="9" width="15.28515625" style="6" customWidth="1"/>
    <col min="10" max="11" width="12.42578125" style="5" customWidth="1"/>
    <col min="12" max="16384" width="9.140625" style="7"/>
  </cols>
  <sheetData>
    <row r="1" spans="2:12" ht="100.15" customHeight="1" x14ac:dyDescent="0.25">
      <c r="B1" s="1"/>
      <c r="C1" s="1"/>
      <c r="D1" s="2" t="s">
        <v>0</v>
      </c>
      <c r="E1" s="3"/>
      <c r="F1" s="4"/>
    </row>
    <row r="2" spans="2:12" ht="15" customHeight="1" x14ac:dyDescent="0.25">
      <c r="G2" s="8" t="s">
        <v>1</v>
      </c>
      <c r="H2" s="9"/>
      <c r="I2" s="9"/>
      <c r="J2" s="8" t="s">
        <v>2</v>
      </c>
      <c r="K2" s="8"/>
    </row>
    <row r="3" spans="2:12" ht="40.15" customHeight="1" thickBot="1" x14ac:dyDescent="0.3">
      <c r="B3" s="10" t="s">
        <v>3</v>
      </c>
      <c r="C3" s="10"/>
      <c r="D3" s="10"/>
      <c r="E3" s="10"/>
      <c r="F3" s="10"/>
      <c r="G3" s="10"/>
      <c r="H3" s="11"/>
      <c r="I3" s="11"/>
      <c r="J3" s="10"/>
      <c r="K3" s="60"/>
    </row>
    <row r="4" spans="2:12" ht="15" customHeight="1" thickTop="1" x14ac:dyDescent="0.25"/>
    <row r="5" spans="2:12" s="16" customFormat="1" ht="19.899999999999999" customHeight="1" x14ac:dyDescent="0.2">
      <c r="B5" s="12" t="str">
        <f>"Za period od "&amp;TEXT(MIN(B8:B152),"d.m.yyyy")&amp;" do "&amp;TEXT(MAX(B8:B152),"d.m.yyyy")</f>
        <v>Za period od 4.10.2023 do 21.3.2024</v>
      </c>
      <c r="C5" s="12"/>
      <c r="D5" s="13"/>
      <c r="E5" s="14"/>
      <c r="F5" s="15"/>
      <c r="G5" s="66"/>
      <c r="H5" s="66"/>
      <c r="I5" s="56"/>
      <c r="J5" s="13"/>
      <c r="K5" s="61"/>
    </row>
    <row r="6" spans="2:12" ht="15" customHeight="1" x14ac:dyDescent="0.25">
      <c r="B6" s="17"/>
      <c r="C6" s="17"/>
    </row>
    <row r="7" spans="2:12" s="21" customFormat="1" ht="19.899999999999999" customHeight="1" x14ac:dyDescent="0.2"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18" t="s">
        <v>9</v>
      </c>
      <c r="H7" s="20" t="s">
        <v>10</v>
      </c>
      <c r="I7" s="20" t="s">
        <v>208</v>
      </c>
      <c r="J7" s="20" t="s">
        <v>209</v>
      </c>
      <c r="K7" s="18" t="s">
        <v>11</v>
      </c>
      <c r="L7" s="18"/>
    </row>
    <row r="8" spans="2:12" s="21" customFormat="1" ht="19.899999999999999" customHeight="1" x14ac:dyDescent="0.2">
      <c r="B8" s="22">
        <v>45336</v>
      </c>
      <c r="C8" s="23" t="s">
        <v>12</v>
      </c>
      <c r="D8" s="24" t="s">
        <v>13</v>
      </c>
      <c r="E8" s="25">
        <v>1020</v>
      </c>
      <c r="F8" s="26">
        <f>+Tabela151041131321531764356781112131443[[#This Row],[ iznos sa PDV]]-Tabela151041131321531764356781112131443[[#This Row],[pdv Iiznos]]</f>
        <v>1020</v>
      </c>
      <c r="G8" s="27">
        <v>0</v>
      </c>
      <c r="H8" s="28">
        <v>0</v>
      </c>
      <c r="I8" s="63">
        <f>+Tabela151041131321531764356781112131443[[#This Row],[osnovica]]*Tabela151041131321531764356781112131443[[#This Row],[pdv%]]/100</f>
        <v>0</v>
      </c>
      <c r="J8" s="63">
        <f>+Tabela151041131321531764356781112131443[[#This Row],[pdv Iiznos]]-Tabela151041131321531764356781112131443[[#This Row],[Column1]]</f>
        <v>0</v>
      </c>
      <c r="K8" s="24" t="s">
        <v>198</v>
      </c>
      <c r="L8" s="24"/>
    </row>
    <row r="9" spans="2:12" s="21" customFormat="1" ht="19.899999999999999" customHeight="1" x14ac:dyDescent="0.2">
      <c r="B9" s="22">
        <v>45335</v>
      </c>
      <c r="C9" s="23" t="s">
        <v>14</v>
      </c>
      <c r="D9" s="24" t="s">
        <v>15</v>
      </c>
      <c r="E9" s="25">
        <v>1780</v>
      </c>
      <c r="F9" s="26">
        <f>+Tabela151041131321531764356781112131443[[#This Row],[ iznos sa PDV]]-Tabela151041131321531764356781112131443[[#This Row],[pdv Iiznos]]</f>
        <v>1780</v>
      </c>
      <c r="G9" s="27">
        <v>0</v>
      </c>
      <c r="H9" s="28">
        <v>0</v>
      </c>
      <c r="I9" s="63">
        <f>+Tabela151041131321531764356781112131443[[#This Row],[osnovica]]*Tabela151041131321531764356781112131443[[#This Row],[pdv%]]/100</f>
        <v>0</v>
      </c>
      <c r="J9" s="63">
        <f>+Tabela151041131321531764356781112131443[[#This Row],[pdv Iiznos]]-Tabela151041131321531764356781112131443[[#This Row],[Column1]]</f>
        <v>0</v>
      </c>
      <c r="K9" s="24" t="s">
        <v>198</v>
      </c>
      <c r="L9" s="24"/>
    </row>
    <row r="10" spans="2:12" s="29" customFormat="1" ht="25.15" customHeight="1" x14ac:dyDescent="0.25">
      <c r="B10" s="22">
        <v>45357</v>
      </c>
      <c r="C10" s="23" t="s">
        <v>16</v>
      </c>
      <c r="D10" s="24" t="s">
        <v>17</v>
      </c>
      <c r="E10" s="25">
        <v>1700</v>
      </c>
      <c r="F10" s="26">
        <f>+Tabela151041131321531764356781112131443[[#This Row],[ iznos sa PDV]]-Tabela151041131321531764356781112131443[[#This Row],[pdv Iiznos]]</f>
        <v>1700</v>
      </c>
      <c r="G10" s="27">
        <v>0</v>
      </c>
      <c r="H10" s="28">
        <v>0</v>
      </c>
      <c r="I10" s="63">
        <f>+Tabela151041131321531764356781112131443[[#This Row],[osnovica]]*Tabela151041131321531764356781112131443[[#This Row],[pdv%]]/100</f>
        <v>0</v>
      </c>
      <c r="J10" s="63">
        <f>+Tabela151041131321531764356781112131443[[#This Row],[pdv Iiznos]]-Tabela151041131321531764356781112131443[[#This Row],[Column1]]</f>
        <v>0</v>
      </c>
      <c r="K10" s="24" t="s">
        <v>199</v>
      </c>
      <c r="L10" s="24"/>
    </row>
    <row r="11" spans="2:12" s="29" customFormat="1" ht="25.15" customHeight="1" x14ac:dyDescent="0.25">
      <c r="B11" s="22">
        <v>45366</v>
      </c>
      <c r="C11" s="23" t="s">
        <v>18</v>
      </c>
      <c r="D11" s="24" t="s">
        <v>19</v>
      </c>
      <c r="E11" s="25">
        <v>2400</v>
      </c>
      <c r="F11" s="26">
        <f>+Tabela151041131321531764356781112131443[[#This Row],[ iznos sa PDV]]-Tabela151041131321531764356781112131443[[#This Row],[pdv Iiznos]]</f>
        <v>2400</v>
      </c>
      <c r="G11" s="27">
        <v>0</v>
      </c>
      <c r="H11" s="28">
        <v>0</v>
      </c>
      <c r="I11" s="63">
        <f>+Tabela151041131321531764356781112131443[[#This Row],[osnovica]]*Tabela151041131321531764356781112131443[[#This Row],[pdv%]]/100</f>
        <v>0</v>
      </c>
      <c r="J11" s="63">
        <f>+Tabela151041131321531764356781112131443[[#This Row],[pdv Iiznos]]-Tabela151041131321531764356781112131443[[#This Row],[Column1]]</f>
        <v>0</v>
      </c>
      <c r="K11" s="24" t="s">
        <v>199</v>
      </c>
      <c r="L11" s="24"/>
    </row>
    <row r="12" spans="2:12" s="29" customFormat="1" ht="25.15" customHeight="1" x14ac:dyDescent="0.25">
      <c r="B12" s="22">
        <v>45366</v>
      </c>
      <c r="C12" s="23" t="s">
        <v>20</v>
      </c>
      <c r="D12" s="24" t="s">
        <v>19</v>
      </c>
      <c r="E12" s="25">
        <v>1400</v>
      </c>
      <c r="F12" s="26">
        <f>+Tabela151041131321531764356781112131443[[#This Row],[ iznos sa PDV]]-Tabela151041131321531764356781112131443[[#This Row],[pdv Iiznos]]</f>
        <v>1400</v>
      </c>
      <c r="G12" s="27">
        <v>0</v>
      </c>
      <c r="H12" s="28">
        <v>0</v>
      </c>
      <c r="I12" s="63">
        <f>+Tabela151041131321531764356781112131443[[#This Row],[osnovica]]*Tabela151041131321531764356781112131443[[#This Row],[pdv%]]/100</f>
        <v>0</v>
      </c>
      <c r="J12" s="63">
        <f>+Tabela151041131321531764356781112131443[[#This Row],[pdv Iiznos]]-Tabela151041131321531764356781112131443[[#This Row],[Column1]]</f>
        <v>0</v>
      </c>
      <c r="K12" s="24" t="s">
        <v>199</v>
      </c>
      <c r="L12" s="24"/>
    </row>
    <row r="13" spans="2:12" s="29" customFormat="1" ht="25.15" customHeight="1" x14ac:dyDescent="0.25">
      <c r="B13" s="22">
        <v>45362</v>
      </c>
      <c r="C13" s="23" t="s">
        <v>21</v>
      </c>
      <c r="D13" s="24" t="s">
        <v>17</v>
      </c>
      <c r="E13" s="25">
        <v>2250</v>
      </c>
      <c r="F13" s="26">
        <f>+Tabela151041131321531764356781112131443[[#This Row],[ iznos sa PDV]]-Tabela151041131321531764356781112131443[[#This Row],[pdv Iiznos]]</f>
        <v>2250</v>
      </c>
      <c r="G13" s="27">
        <v>0</v>
      </c>
      <c r="H13" s="28">
        <v>0</v>
      </c>
      <c r="I13" s="63">
        <f>+Tabela151041131321531764356781112131443[[#This Row],[osnovica]]*Tabela151041131321531764356781112131443[[#This Row],[pdv%]]/100</f>
        <v>0</v>
      </c>
      <c r="J13" s="63">
        <f>+Tabela151041131321531764356781112131443[[#This Row],[pdv Iiznos]]-Tabela151041131321531764356781112131443[[#This Row],[Column1]]</f>
        <v>0</v>
      </c>
      <c r="K13" s="24" t="s">
        <v>199</v>
      </c>
      <c r="L13" s="24"/>
    </row>
    <row r="14" spans="2:12" s="29" customFormat="1" ht="25.15" customHeight="1" x14ac:dyDescent="0.25">
      <c r="B14" s="30">
        <v>45322</v>
      </c>
      <c r="C14" s="23" t="s">
        <v>22</v>
      </c>
      <c r="D14" s="31" t="s">
        <v>17</v>
      </c>
      <c r="E14" s="26">
        <v>2350</v>
      </c>
      <c r="F14" s="26">
        <f>+Tabela151041131321531764356781112131443[[#This Row],[ iznos sa PDV]]-Tabela151041131321531764356781112131443[[#This Row],[pdv Iiznos]]</f>
        <v>2350</v>
      </c>
      <c r="G14" s="32">
        <v>0</v>
      </c>
      <c r="H14" s="33">
        <v>0</v>
      </c>
      <c r="I14" s="64">
        <f>+Tabela151041131321531764356781112131443[[#This Row],[osnovica]]*Tabela151041131321531764356781112131443[[#This Row],[pdv%]]/100</f>
        <v>0</v>
      </c>
      <c r="J14" s="64">
        <f>+Tabela151041131321531764356781112131443[[#This Row],[pdv Iiznos]]-Tabela151041131321531764356781112131443[[#This Row],[Column1]]</f>
        <v>0</v>
      </c>
      <c r="K14" s="24" t="s">
        <v>199</v>
      </c>
      <c r="L14" s="24"/>
    </row>
    <row r="15" spans="2:12" s="29" customFormat="1" ht="25.15" customHeight="1" x14ac:dyDescent="0.25">
      <c r="B15" s="30">
        <v>45328</v>
      </c>
      <c r="C15" s="23" t="s">
        <v>23</v>
      </c>
      <c r="D15" s="31" t="s">
        <v>17</v>
      </c>
      <c r="E15" s="26">
        <v>4300</v>
      </c>
      <c r="F15" s="26">
        <f>+Tabela151041131321531764356781112131443[[#This Row],[ iznos sa PDV]]-Tabela151041131321531764356781112131443[[#This Row],[pdv Iiznos]]</f>
        <v>4300</v>
      </c>
      <c r="G15" s="32">
        <v>0</v>
      </c>
      <c r="H15" s="33">
        <v>0</v>
      </c>
      <c r="I15" s="64">
        <f>+Tabela151041131321531764356781112131443[[#This Row],[osnovica]]*Tabela151041131321531764356781112131443[[#This Row],[pdv%]]/100</f>
        <v>0</v>
      </c>
      <c r="J15" s="64">
        <f>+Tabela151041131321531764356781112131443[[#This Row],[pdv Iiznos]]-Tabela151041131321531764356781112131443[[#This Row],[Column1]]</f>
        <v>0</v>
      </c>
      <c r="K15" s="24" t="s">
        <v>199</v>
      </c>
      <c r="L15" s="24"/>
    </row>
    <row r="16" spans="2:12" s="29" customFormat="1" ht="25.15" customHeight="1" x14ac:dyDescent="0.25">
      <c r="B16" s="30">
        <v>45353</v>
      </c>
      <c r="C16" s="23" t="s">
        <v>24</v>
      </c>
      <c r="D16" s="31" t="s">
        <v>17</v>
      </c>
      <c r="E16" s="26">
        <v>1650</v>
      </c>
      <c r="F16" s="26">
        <f>+Tabela151041131321531764356781112131443[[#This Row],[ iznos sa PDV]]-Tabela151041131321531764356781112131443[[#This Row],[pdv Iiznos]]</f>
        <v>1650</v>
      </c>
      <c r="G16" s="32">
        <v>0</v>
      </c>
      <c r="H16" s="33">
        <v>0</v>
      </c>
      <c r="I16" s="64">
        <f>+Tabela151041131321531764356781112131443[[#This Row],[osnovica]]*Tabela151041131321531764356781112131443[[#This Row],[pdv%]]/100</f>
        <v>0</v>
      </c>
      <c r="J16" s="64">
        <f>+Tabela151041131321531764356781112131443[[#This Row],[pdv Iiznos]]-Tabela151041131321531764356781112131443[[#This Row],[Column1]]</f>
        <v>0</v>
      </c>
      <c r="K16" s="24" t="s">
        <v>199</v>
      </c>
      <c r="L16" s="24"/>
    </row>
    <row r="17" spans="2:12" s="29" customFormat="1" ht="25.15" customHeight="1" x14ac:dyDescent="0.25">
      <c r="B17" s="34">
        <v>45353</v>
      </c>
      <c r="C17" s="35" t="s">
        <v>25</v>
      </c>
      <c r="D17" s="31" t="s">
        <v>26</v>
      </c>
      <c r="E17" s="26">
        <v>1199.7</v>
      </c>
      <c r="F17" s="26">
        <f>+Tabela151041131321531764356781112131443[[#This Row],[ iznos sa PDV]]-Tabela151041131321531764356781112131443[[#This Row],[pdv Iiznos]]</f>
        <v>1090.6400000000001</v>
      </c>
      <c r="G17" s="32">
        <v>109.06</v>
      </c>
      <c r="H17" s="33">
        <v>10</v>
      </c>
      <c r="I17" s="64">
        <f>+Tabela151041131321531764356781112131443[[#This Row],[osnovica]]*Tabela151041131321531764356781112131443[[#This Row],[pdv%]]/100</f>
        <v>109.06400000000002</v>
      </c>
      <c r="J17" s="64">
        <f>+Tabela151041131321531764356781112131443[[#This Row],[pdv Iiznos]]-Tabela151041131321531764356781112131443[[#This Row],[Column1]]</f>
        <v>-4.0000000000190994E-3</v>
      </c>
      <c r="K17" s="31" t="s">
        <v>200</v>
      </c>
      <c r="L17" s="31"/>
    </row>
    <row r="18" spans="2:12" s="29" customFormat="1" ht="25.15" customHeight="1" x14ac:dyDescent="0.25">
      <c r="B18" s="30">
        <v>45352</v>
      </c>
      <c r="C18" s="35" t="s">
        <v>27</v>
      </c>
      <c r="D18" s="31" t="s">
        <v>26</v>
      </c>
      <c r="E18" s="26">
        <v>1738.92</v>
      </c>
      <c r="F18" s="26">
        <f>+Tabela151041131321531764356781112131443[[#This Row],[ iznos sa PDV]]-Tabela151041131321531764356781112131443[[#This Row],[pdv Iiznos]]</f>
        <v>1580.8400000000001</v>
      </c>
      <c r="G18" s="32">
        <v>158.08000000000001</v>
      </c>
      <c r="H18" s="33">
        <v>10</v>
      </c>
      <c r="I18" s="64">
        <f>+Tabela151041131321531764356781112131443[[#This Row],[osnovica]]*Tabela151041131321531764356781112131443[[#This Row],[pdv%]]/100</f>
        <v>158.084</v>
      </c>
      <c r="J18" s="64">
        <f>+Tabela151041131321531764356781112131443[[#This Row],[pdv Iiznos]]-Tabela151041131321531764356781112131443[[#This Row],[Column1]]</f>
        <v>-3.9999999999906777E-3</v>
      </c>
      <c r="K18" s="31" t="s">
        <v>200</v>
      </c>
      <c r="L18" s="31"/>
    </row>
    <row r="19" spans="2:12" s="29" customFormat="1" ht="25.15" customHeight="1" x14ac:dyDescent="0.25">
      <c r="B19" s="34">
        <v>45366</v>
      </c>
      <c r="C19" s="35" t="s">
        <v>28</v>
      </c>
      <c r="D19" s="31" t="s">
        <v>26</v>
      </c>
      <c r="E19" s="26">
        <v>1875.66</v>
      </c>
      <c r="F19" s="26">
        <f>+Tabela151041131321531764356781112131443[[#This Row],[ iznos sa PDV]]-Tabela151041131321531764356781112131443[[#This Row],[pdv Iiznos]]</f>
        <v>1705.15</v>
      </c>
      <c r="G19" s="32">
        <v>170.51</v>
      </c>
      <c r="H19" s="33">
        <v>10</v>
      </c>
      <c r="I19" s="64">
        <f>+Tabela151041131321531764356781112131443[[#This Row],[osnovica]]*Tabela151041131321531764356781112131443[[#This Row],[pdv%]]/100</f>
        <v>170.51499999999999</v>
      </c>
      <c r="J19" s="64">
        <f>+Tabela151041131321531764356781112131443[[#This Row],[pdv Iiznos]]-Tabela151041131321531764356781112131443[[#This Row],[Column1]]</f>
        <v>-4.9999999999954525E-3</v>
      </c>
      <c r="K19" s="31" t="s">
        <v>200</v>
      </c>
      <c r="L19" s="31"/>
    </row>
    <row r="20" spans="2:12" s="29" customFormat="1" ht="25.15" customHeight="1" x14ac:dyDescent="0.25">
      <c r="B20" s="30">
        <v>45346</v>
      </c>
      <c r="C20" s="35" t="s">
        <v>29</v>
      </c>
      <c r="D20" s="31" t="s">
        <v>30</v>
      </c>
      <c r="E20" s="26">
        <v>1001.04</v>
      </c>
      <c r="F20" s="26">
        <f>+Tabela151041131321531764356781112131443[[#This Row],[ iznos sa PDV]]-Tabela151041131321531764356781112131443[[#This Row],[pdv Iiznos]]</f>
        <v>910.04</v>
      </c>
      <c r="G20" s="32">
        <v>91</v>
      </c>
      <c r="H20" s="33">
        <v>10</v>
      </c>
      <c r="I20" s="64">
        <f>+Tabela151041131321531764356781112131443[[#This Row],[osnovica]]*Tabela151041131321531764356781112131443[[#This Row],[pdv%]]/100</f>
        <v>91.003999999999991</v>
      </c>
      <c r="J20" s="64">
        <f>+Tabela151041131321531764356781112131443[[#This Row],[pdv Iiznos]]-Tabela151041131321531764356781112131443[[#This Row],[Column1]]</f>
        <v>-3.9999999999906777E-3</v>
      </c>
      <c r="K20" s="31" t="s">
        <v>200</v>
      </c>
      <c r="L20" s="31"/>
    </row>
    <row r="21" spans="2:12" s="29" customFormat="1" ht="25.15" customHeight="1" x14ac:dyDescent="0.25">
      <c r="B21" s="30">
        <v>45342</v>
      </c>
      <c r="C21" s="35" t="s">
        <v>31</v>
      </c>
      <c r="D21" s="31" t="s">
        <v>26</v>
      </c>
      <c r="E21" s="26">
        <v>1848.57</v>
      </c>
      <c r="F21" s="26">
        <f>+Tabela151041131321531764356781112131443[[#This Row],[ iznos sa PDV]]-Tabela151041131321531764356781112131443[[#This Row],[pdv Iiznos]]</f>
        <v>1680.52</v>
      </c>
      <c r="G21" s="32">
        <v>168.05</v>
      </c>
      <c r="H21" s="33">
        <v>10</v>
      </c>
      <c r="I21" s="64">
        <f>+Tabela151041131321531764356781112131443[[#This Row],[osnovica]]*Tabela151041131321531764356781112131443[[#This Row],[pdv%]]/100</f>
        <v>168.05200000000002</v>
      </c>
      <c r="J21" s="64">
        <f>+Tabela151041131321531764356781112131443[[#This Row],[pdv Iiznos]]-Tabela151041131321531764356781112131443[[#This Row],[Column1]]</f>
        <v>-2.0000000000095497E-3</v>
      </c>
      <c r="K21" s="31" t="s">
        <v>200</v>
      </c>
      <c r="L21" s="31"/>
    </row>
    <row r="22" spans="2:12" s="29" customFormat="1" ht="25.15" customHeight="1" x14ac:dyDescent="0.25">
      <c r="B22" s="30">
        <v>45345</v>
      </c>
      <c r="C22" s="35" t="s">
        <v>32</v>
      </c>
      <c r="D22" s="31" t="s">
        <v>30</v>
      </c>
      <c r="E22" s="26">
        <v>1095.21</v>
      </c>
      <c r="F22" s="26">
        <f>+Tabela151041131321531764356781112131443[[#This Row],[ iznos sa PDV]]-Tabela151041131321531764356781112131443[[#This Row],[pdv Iiznos]]</f>
        <v>995.65000000000009</v>
      </c>
      <c r="G22" s="32">
        <v>99.56</v>
      </c>
      <c r="H22" s="33">
        <v>10</v>
      </c>
      <c r="I22" s="64">
        <f>+Tabela151041131321531764356781112131443[[#This Row],[osnovica]]*Tabela151041131321531764356781112131443[[#This Row],[pdv%]]/100</f>
        <v>99.564999999999998</v>
      </c>
      <c r="J22" s="64">
        <f>+Tabela151041131321531764356781112131443[[#This Row],[pdv Iiznos]]-Tabela151041131321531764356781112131443[[#This Row],[Column1]]</f>
        <v>-4.9999999999954525E-3</v>
      </c>
      <c r="K22" s="31" t="s">
        <v>200</v>
      </c>
      <c r="L22" s="31"/>
    </row>
    <row r="23" spans="2:12" s="29" customFormat="1" ht="25.15" customHeight="1" x14ac:dyDescent="0.25">
      <c r="B23" s="30">
        <v>45338</v>
      </c>
      <c r="C23" s="35" t="s">
        <v>33</v>
      </c>
      <c r="D23" s="31" t="s">
        <v>30</v>
      </c>
      <c r="E23" s="26">
        <v>1617.66</v>
      </c>
      <c r="F23" s="26">
        <f>+Tabela151041131321531764356781112131443[[#This Row],[ iznos sa PDV]]-Tabela151041131321531764356781112131443[[#This Row],[pdv Iiznos]]</f>
        <v>1470.6000000000001</v>
      </c>
      <c r="G23" s="32">
        <v>147.06</v>
      </c>
      <c r="H23" s="33">
        <v>10</v>
      </c>
      <c r="I23" s="64">
        <f>+Tabela151041131321531764356781112131443[[#This Row],[osnovica]]*Tabela151041131321531764356781112131443[[#This Row],[pdv%]]/100</f>
        <v>147.06000000000003</v>
      </c>
      <c r="J23" s="64">
        <f>+Tabela151041131321531764356781112131443[[#This Row],[pdv Iiznos]]-Tabela151041131321531764356781112131443[[#This Row],[Column1]]</f>
        <v>0</v>
      </c>
      <c r="K23" s="31" t="s">
        <v>200</v>
      </c>
      <c r="L23" s="31"/>
    </row>
    <row r="24" spans="2:12" s="29" customFormat="1" ht="25.15" customHeight="1" x14ac:dyDescent="0.25">
      <c r="B24" s="30">
        <v>45337</v>
      </c>
      <c r="C24" s="35" t="s">
        <v>34</v>
      </c>
      <c r="D24" s="31" t="s">
        <v>30</v>
      </c>
      <c r="E24" s="26">
        <v>2123.34</v>
      </c>
      <c r="F24" s="26">
        <f>+Tabela151041131321531764356781112131443[[#This Row],[ iznos sa PDV]]-Tabela151041131321531764356781112131443[[#This Row],[pdv Iiznos]]</f>
        <v>1930.3100000000002</v>
      </c>
      <c r="G24" s="32">
        <v>193.03</v>
      </c>
      <c r="H24" s="33">
        <v>10</v>
      </c>
      <c r="I24" s="64">
        <f>+Tabela151041131321531764356781112131443[[#This Row],[osnovica]]*Tabela151041131321531764356781112131443[[#This Row],[pdv%]]/100</f>
        <v>193.03100000000003</v>
      </c>
      <c r="J24" s="64">
        <f>+Tabela151041131321531764356781112131443[[#This Row],[pdv Iiznos]]-Tabela151041131321531764356781112131443[[#This Row],[Column1]]</f>
        <v>-1.0000000000331966E-3</v>
      </c>
      <c r="K24" s="31" t="s">
        <v>200</v>
      </c>
      <c r="L24" s="31"/>
    </row>
    <row r="25" spans="2:12" s="29" customFormat="1" ht="25.15" customHeight="1" x14ac:dyDescent="0.25">
      <c r="B25" s="22">
        <v>45331</v>
      </c>
      <c r="C25" s="35" t="s">
        <v>35</v>
      </c>
      <c r="D25" s="24" t="s">
        <v>30</v>
      </c>
      <c r="E25" s="25">
        <v>1066.83</v>
      </c>
      <c r="F25" s="26">
        <f>+Tabela151041131321531764356781112131443[[#This Row],[ iznos sa PDV]]-Tabela151041131321531764356781112131443[[#This Row],[pdv Iiznos]]</f>
        <v>969.84999999999991</v>
      </c>
      <c r="G25" s="27">
        <v>96.98</v>
      </c>
      <c r="H25" s="28">
        <v>10</v>
      </c>
      <c r="I25" s="63">
        <f>+Tabela151041131321531764356781112131443[[#This Row],[osnovica]]*Tabela151041131321531764356781112131443[[#This Row],[pdv%]]/100</f>
        <v>96.984999999999999</v>
      </c>
      <c r="J25" s="63">
        <f>+Tabela151041131321531764356781112131443[[#This Row],[pdv Iiznos]]-Tabela151041131321531764356781112131443[[#This Row],[Column1]]</f>
        <v>-4.9999999999954525E-3</v>
      </c>
      <c r="K25" s="55" t="s">
        <v>200</v>
      </c>
      <c r="L25" s="55"/>
    </row>
    <row r="26" spans="2:12" s="29" customFormat="1" ht="25.15" customHeight="1" x14ac:dyDescent="0.25">
      <c r="B26" s="22">
        <v>45329</v>
      </c>
      <c r="C26" s="35" t="s">
        <v>36</v>
      </c>
      <c r="D26" s="24" t="s">
        <v>30</v>
      </c>
      <c r="E26" s="25">
        <v>999.75</v>
      </c>
      <c r="F26" s="26">
        <f>+Tabela151041131321531764356781112131443[[#This Row],[ iznos sa PDV]]-Tabela151041131321531764356781112131443[[#This Row],[pdv Iiznos]]</f>
        <v>908.86</v>
      </c>
      <c r="G26" s="27">
        <v>90.89</v>
      </c>
      <c r="H26" s="28">
        <v>10</v>
      </c>
      <c r="I26" s="63">
        <f>+Tabela151041131321531764356781112131443[[#This Row],[osnovica]]*Tabela151041131321531764356781112131443[[#This Row],[pdv%]]/100</f>
        <v>90.88600000000001</v>
      </c>
      <c r="J26" s="63">
        <f>+Tabela151041131321531764356781112131443[[#This Row],[pdv Iiznos]]-Tabela151041131321531764356781112131443[[#This Row],[Column1]]</f>
        <v>3.9999999999906777E-3</v>
      </c>
      <c r="K26" s="55" t="s">
        <v>200</v>
      </c>
      <c r="L26" s="55"/>
    </row>
    <row r="27" spans="2:12" s="29" customFormat="1" ht="25.15" customHeight="1" x14ac:dyDescent="0.25">
      <c r="B27" s="30">
        <v>45203</v>
      </c>
      <c r="C27" s="35" t="s">
        <v>37</v>
      </c>
      <c r="D27" s="31" t="s">
        <v>30</v>
      </c>
      <c r="E27" s="26">
        <v>11784.98</v>
      </c>
      <c r="F27" s="26">
        <f>+Tabela151041131321531764356781112131443[[#This Row],[ iznos sa PDV]]-Tabela151041131321531764356781112131443[[#This Row],[pdv Iiznos]]</f>
        <v>9820.82</v>
      </c>
      <c r="G27" s="32">
        <v>1964.16</v>
      </c>
      <c r="H27" s="33">
        <v>20</v>
      </c>
      <c r="I27" s="64">
        <f>+Tabela151041131321531764356781112131443[[#This Row],[osnovica]]*Tabela151041131321531764356781112131443[[#This Row],[pdv%]]/100</f>
        <v>1964.164</v>
      </c>
      <c r="J27" s="64">
        <f>+Tabela151041131321531764356781112131443[[#This Row],[pdv Iiznos]]-Tabela151041131321531764356781112131443[[#This Row],[Column1]]</f>
        <v>-3.9999999999054126E-3</v>
      </c>
      <c r="K27" s="31" t="s">
        <v>200</v>
      </c>
      <c r="L27" s="31"/>
    </row>
    <row r="28" spans="2:12" s="29" customFormat="1" ht="25.15" customHeight="1" x14ac:dyDescent="0.25">
      <c r="B28" s="34">
        <v>45372</v>
      </c>
      <c r="C28" s="36" t="s">
        <v>38</v>
      </c>
      <c r="D28" s="31" t="s">
        <v>30</v>
      </c>
      <c r="E28" s="26">
        <v>7993.49</v>
      </c>
      <c r="F28" s="26">
        <f>+Tabela151041131321531764356781112131443[[#This Row],[ iznos sa PDV]]-Tabela151041131321531764356781112131443[[#This Row],[pdv Iiznos]]</f>
        <v>6661.24</v>
      </c>
      <c r="G28" s="32">
        <v>1332.25</v>
      </c>
      <c r="H28" s="33">
        <v>20</v>
      </c>
      <c r="I28" s="64">
        <f>+Tabela151041131321531764356781112131443[[#This Row],[osnovica]]*Tabela151041131321531764356781112131443[[#This Row],[pdv%]]/100</f>
        <v>1332.2479999999998</v>
      </c>
      <c r="J28" s="64">
        <f>+Tabela151041131321531764356781112131443[[#This Row],[pdv Iiznos]]-Tabela151041131321531764356781112131443[[#This Row],[Column1]]</f>
        <v>2.00000000018008E-3</v>
      </c>
      <c r="K28" s="31" t="s">
        <v>200</v>
      </c>
      <c r="L28" s="31"/>
    </row>
    <row r="29" spans="2:12" s="29" customFormat="1" ht="25.15" customHeight="1" x14ac:dyDescent="0.25">
      <c r="B29" s="34">
        <v>45370</v>
      </c>
      <c r="C29" s="36" t="s">
        <v>39</v>
      </c>
      <c r="D29" s="31" t="s">
        <v>30</v>
      </c>
      <c r="E29" s="26">
        <v>4100</v>
      </c>
      <c r="F29" s="26">
        <f>+Tabela151041131321531764356781112131443[[#This Row],[ iznos sa PDV]]-Tabela151041131321531764356781112131443[[#This Row],[pdv Iiznos]]</f>
        <v>3416.67</v>
      </c>
      <c r="G29" s="32">
        <v>683.33</v>
      </c>
      <c r="H29" s="33">
        <v>20</v>
      </c>
      <c r="I29" s="64">
        <f>+Tabela151041131321531764356781112131443[[#This Row],[osnovica]]*Tabela151041131321531764356781112131443[[#This Row],[pdv%]]/100</f>
        <v>683.33399999999995</v>
      </c>
      <c r="J29" s="64">
        <f>+Tabela151041131321531764356781112131443[[#This Row],[pdv Iiznos]]-Tabela151041131321531764356781112131443[[#This Row],[Column1]]</f>
        <v>-3.9999999999054126E-3</v>
      </c>
      <c r="K29" s="31" t="s">
        <v>200</v>
      </c>
      <c r="L29" s="31"/>
    </row>
    <row r="30" spans="2:12" s="29" customFormat="1" ht="25.15" customHeight="1" x14ac:dyDescent="0.25">
      <c r="B30" s="34">
        <v>45346</v>
      </c>
      <c r="C30" s="35" t="s">
        <v>40</v>
      </c>
      <c r="D30" s="31" t="s">
        <v>30</v>
      </c>
      <c r="E30" s="26">
        <v>8240</v>
      </c>
      <c r="F30" s="26">
        <f>+Tabela151041131321531764356781112131443[[#This Row],[ iznos sa PDV]]-Tabela151041131321531764356781112131443[[#This Row],[pdv Iiznos]]</f>
        <v>6866.67</v>
      </c>
      <c r="G30" s="32">
        <v>1373.33</v>
      </c>
      <c r="H30" s="33">
        <v>20</v>
      </c>
      <c r="I30" s="64">
        <f>+Tabela151041131321531764356781112131443[[#This Row],[osnovica]]*Tabela151041131321531764356781112131443[[#This Row],[pdv%]]/100</f>
        <v>1373.3339999999998</v>
      </c>
      <c r="J30" s="64">
        <f>+Tabela151041131321531764356781112131443[[#This Row],[pdv Iiznos]]-Tabela151041131321531764356781112131443[[#This Row],[Column1]]</f>
        <v>-3.9999999999054126E-3</v>
      </c>
      <c r="K30" s="31" t="s">
        <v>200</v>
      </c>
      <c r="L30" s="31"/>
    </row>
    <row r="31" spans="2:12" s="29" customFormat="1" ht="25.15" customHeight="1" x14ac:dyDescent="0.25">
      <c r="B31" s="34">
        <v>45353</v>
      </c>
      <c r="C31" s="35" t="s">
        <v>41</v>
      </c>
      <c r="D31" s="31" t="s">
        <v>42</v>
      </c>
      <c r="E31" s="26">
        <v>998.83</v>
      </c>
      <c r="F31" s="26">
        <f>+Tabela151041131321531764356781112131443[[#This Row],[ iznos sa PDV]]-Tabela151041131321531764356781112131443[[#This Row],[pdv Iiznos]]</f>
        <v>832.36</v>
      </c>
      <c r="G31" s="32">
        <v>166.47</v>
      </c>
      <c r="H31" s="33">
        <v>20</v>
      </c>
      <c r="I31" s="64">
        <f>+Tabela151041131321531764356781112131443[[#This Row],[osnovica]]*Tabela151041131321531764356781112131443[[#This Row],[pdv%]]/100</f>
        <v>166.47200000000001</v>
      </c>
      <c r="J31" s="64">
        <f>+Tabela151041131321531764356781112131443[[#This Row],[pdv Iiznos]]-Tabela151041131321531764356781112131443[[#This Row],[Column1]]</f>
        <v>-2.0000000000095497E-3</v>
      </c>
      <c r="K31" s="31" t="s">
        <v>200</v>
      </c>
      <c r="L31" s="31"/>
    </row>
    <row r="32" spans="2:12" s="29" customFormat="1" ht="25.15" customHeight="1" x14ac:dyDescent="0.25">
      <c r="B32" s="30">
        <v>45351</v>
      </c>
      <c r="C32" s="35" t="s">
        <v>43</v>
      </c>
      <c r="D32" s="31" t="s">
        <v>44</v>
      </c>
      <c r="E32" s="26">
        <v>1205.0999999999999</v>
      </c>
      <c r="F32" s="26">
        <f>+Tabela151041131321531764356781112131443[[#This Row],[ iznos sa PDV]]-Tabela151041131321531764356781112131443[[#This Row],[pdv Iiznos]]</f>
        <v>1004.2499999999999</v>
      </c>
      <c r="G32" s="32">
        <v>200.85</v>
      </c>
      <c r="H32" s="33">
        <v>20</v>
      </c>
      <c r="I32" s="64">
        <f>+Tabela151041131321531764356781112131443[[#This Row],[osnovica]]*Tabela151041131321531764356781112131443[[#This Row],[pdv%]]/100</f>
        <v>200.84999999999997</v>
      </c>
      <c r="J32" s="64">
        <f>+Tabela151041131321531764356781112131443[[#This Row],[pdv Iiznos]]-Tabela151041131321531764356781112131443[[#This Row],[Column1]]</f>
        <v>0</v>
      </c>
      <c r="K32" s="31" t="s">
        <v>200</v>
      </c>
      <c r="L32" s="31"/>
    </row>
    <row r="33" spans="2:12" s="29" customFormat="1" ht="25.15" customHeight="1" x14ac:dyDescent="0.25">
      <c r="B33" s="34">
        <v>45351</v>
      </c>
      <c r="C33" s="35" t="s">
        <v>45</v>
      </c>
      <c r="D33" s="31" t="s">
        <v>46</v>
      </c>
      <c r="E33" s="26">
        <v>3981.98</v>
      </c>
      <c r="F33" s="26">
        <f>+Tabela151041131321531764356781112131443[[#This Row],[ iznos sa PDV]]-Tabela151041131321531764356781112131443[[#This Row],[pdv Iiznos]]</f>
        <v>3318.32</v>
      </c>
      <c r="G33" s="32">
        <v>663.66</v>
      </c>
      <c r="H33" s="33">
        <v>20</v>
      </c>
      <c r="I33" s="64">
        <f>+Tabela151041131321531764356781112131443[[#This Row],[osnovica]]*Tabela151041131321531764356781112131443[[#This Row],[pdv%]]/100</f>
        <v>663.6640000000001</v>
      </c>
      <c r="J33" s="64">
        <f>+Tabela151041131321531764356781112131443[[#This Row],[pdv Iiznos]]-Tabela151041131321531764356781112131443[[#This Row],[Column1]]</f>
        <v>-4.0000000001327862E-3</v>
      </c>
      <c r="K33" s="31" t="s">
        <v>200</v>
      </c>
      <c r="L33" s="31"/>
    </row>
    <row r="34" spans="2:12" s="29" customFormat="1" ht="25.15" customHeight="1" x14ac:dyDescent="0.25">
      <c r="B34" s="30">
        <v>45351</v>
      </c>
      <c r="C34" s="35" t="s">
        <v>47</v>
      </c>
      <c r="D34" s="31" t="s">
        <v>46</v>
      </c>
      <c r="E34" s="26">
        <v>24717.94</v>
      </c>
      <c r="F34" s="26">
        <f>+Tabela151041131321531764356781112131443[[#This Row],[ iznos sa PDV]]-Tabela151041131321531764356781112131443[[#This Row],[pdv Iiznos]]</f>
        <v>20598.28</v>
      </c>
      <c r="G34" s="32">
        <v>4119.66</v>
      </c>
      <c r="H34" s="33">
        <v>20</v>
      </c>
      <c r="I34" s="64">
        <f>+Tabela151041131321531764356781112131443[[#This Row],[osnovica]]*Tabela151041131321531764356781112131443[[#This Row],[pdv%]]/100</f>
        <v>4119.6559999999999</v>
      </c>
      <c r="J34" s="64">
        <f>+Tabela151041131321531764356781112131443[[#This Row],[pdv Iiznos]]-Tabela151041131321531764356781112131443[[#This Row],[Column1]]</f>
        <v>3.9999999999054126E-3</v>
      </c>
      <c r="K34" s="31" t="s">
        <v>200</v>
      </c>
      <c r="L34" s="31"/>
    </row>
    <row r="35" spans="2:12" s="29" customFormat="1" ht="25.15" customHeight="1" x14ac:dyDescent="0.25">
      <c r="B35" s="34">
        <v>45353</v>
      </c>
      <c r="C35" s="35" t="s">
        <v>48</v>
      </c>
      <c r="D35" s="31" t="s">
        <v>49</v>
      </c>
      <c r="E35" s="26">
        <v>885</v>
      </c>
      <c r="F35" s="26">
        <f>+Tabela151041131321531764356781112131443[[#This Row],[ iznos sa PDV]]-Tabela151041131321531764356781112131443[[#This Row],[pdv Iiznos]]</f>
        <v>737.5</v>
      </c>
      <c r="G35" s="32">
        <v>147.5</v>
      </c>
      <c r="H35" s="33">
        <v>20</v>
      </c>
      <c r="I35" s="64">
        <f>+Tabela151041131321531764356781112131443[[#This Row],[osnovica]]*Tabela151041131321531764356781112131443[[#This Row],[pdv%]]/100</f>
        <v>147.5</v>
      </c>
      <c r="J35" s="64">
        <f>+Tabela151041131321531764356781112131443[[#This Row],[pdv Iiznos]]-Tabela151041131321531764356781112131443[[#This Row],[Column1]]</f>
        <v>0</v>
      </c>
      <c r="K35" s="31" t="s">
        <v>200</v>
      </c>
      <c r="L35" s="31"/>
    </row>
    <row r="36" spans="2:12" s="29" customFormat="1" ht="25.15" customHeight="1" x14ac:dyDescent="0.25">
      <c r="B36" s="34">
        <v>45353</v>
      </c>
      <c r="C36" s="35" t="s">
        <v>50</v>
      </c>
      <c r="D36" s="31" t="s">
        <v>49</v>
      </c>
      <c r="E36" s="26">
        <v>910</v>
      </c>
      <c r="F36" s="26">
        <f>+Tabela151041131321531764356781112131443[[#This Row],[ iznos sa PDV]]-Tabela151041131321531764356781112131443[[#This Row],[pdv Iiznos]]</f>
        <v>758.33</v>
      </c>
      <c r="G36" s="32">
        <v>151.66999999999999</v>
      </c>
      <c r="H36" s="33">
        <v>20</v>
      </c>
      <c r="I36" s="64">
        <f>+Tabela151041131321531764356781112131443[[#This Row],[osnovica]]*Tabela151041131321531764356781112131443[[#This Row],[pdv%]]/100</f>
        <v>151.666</v>
      </c>
      <c r="J36" s="64">
        <f>+Tabela151041131321531764356781112131443[[#This Row],[pdv Iiznos]]-Tabela151041131321531764356781112131443[[#This Row],[Column1]]</f>
        <v>3.9999999999906777E-3</v>
      </c>
      <c r="K36" s="31" t="s">
        <v>200</v>
      </c>
      <c r="L36" s="31"/>
    </row>
    <row r="37" spans="2:12" s="29" customFormat="1" ht="25.15" customHeight="1" x14ac:dyDescent="0.25">
      <c r="B37" s="34">
        <v>45353</v>
      </c>
      <c r="C37" s="35" t="s">
        <v>51</v>
      </c>
      <c r="D37" s="31" t="s">
        <v>52</v>
      </c>
      <c r="E37" s="26">
        <v>4120</v>
      </c>
      <c r="F37" s="26">
        <f>+Tabela151041131321531764356781112131443[[#This Row],[ iznos sa PDV]]-Tabela151041131321531764356781112131443[[#This Row],[pdv Iiznos]]</f>
        <v>3433.33</v>
      </c>
      <c r="G37" s="32">
        <v>686.67</v>
      </c>
      <c r="H37" s="33">
        <v>20</v>
      </c>
      <c r="I37" s="64">
        <f>+Tabela151041131321531764356781112131443[[#This Row],[osnovica]]*Tabela151041131321531764356781112131443[[#This Row],[pdv%]]/100</f>
        <v>686.66600000000005</v>
      </c>
      <c r="J37" s="64">
        <f>+Tabela151041131321531764356781112131443[[#This Row],[pdv Iiznos]]-Tabela151041131321531764356781112131443[[#This Row],[Column1]]</f>
        <v>3.9999999999054126E-3</v>
      </c>
      <c r="K37" s="31" t="s">
        <v>199</v>
      </c>
      <c r="L37" s="31"/>
    </row>
    <row r="38" spans="2:12" s="29" customFormat="1" ht="25.15" customHeight="1" x14ac:dyDescent="0.25">
      <c r="B38" s="34">
        <v>45353</v>
      </c>
      <c r="C38" s="35" t="s">
        <v>53</v>
      </c>
      <c r="D38" s="31" t="s">
        <v>54</v>
      </c>
      <c r="E38" s="26">
        <v>2877</v>
      </c>
      <c r="F38" s="26">
        <f>+Tabela151041131321531764356781112131443[[#This Row],[ iznos sa PDV]]-Tabela151041131321531764356781112131443[[#This Row],[pdv Iiznos]]</f>
        <v>2397.5</v>
      </c>
      <c r="G38" s="32">
        <v>479.5</v>
      </c>
      <c r="H38" s="33">
        <v>20</v>
      </c>
      <c r="I38" s="64">
        <f>+Tabela151041131321531764356781112131443[[#This Row],[osnovica]]*Tabela151041131321531764356781112131443[[#This Row],[pdv%]]/100</f>
        <v>479.5</v>
      </c>
      <c r="J38" s="64">
        <f>+Tabela151041131321531764356781112131443[[#This Row],[pdv Iiznos]]-Tabela151041131321531764356781112131443[[#This Row],[Column1]]</f>
        <v>0</v>
      </c>
      <c r="K38" s="31" t="s">
        <v>199</v>
      </c>
      <c r="L38" s="31"/>
    </row>
    <row r="39" spans="2:12" s="29" customFormat="1" ht="25.15" customHeight="1" x14ac:dyDescent="0.25">
      <c r="B39" s="34">
        <v>45350</v>
      </c>
      <c r="C39" s="35" t="s">
        <v>55</v>
      </c>
      <c r="D39" s="31" t="s">
        <v>56</v>
      </c>
      <c r="E39" s="26">
        <v>3200</v>
      </c>
      <c r="F39" s="26">
        <f>+Tabela151041131321531764356781112131443[[#This Row],[ iznos sa PDV]]-Tabela151041131321531764356781112131443[[#This Row],[pdv Iiznos]]</f>
        <v>2666.67</v>
      </c>
      <c r="G39" s="32">
        <v>533.33000000000004</v>
      </c>
      <c r="H39" s="33">
        <v>20</v>
      </c>
      <c r="I39" s="64">
        <f>+Tabela151041131321531764356781112131443[[#This Row],[osnovica]]*Tabela151041131321531764356781112131443[[#This Row],[pdv%]]/100</f>
        <v>533.33400000000006</v>
      </c>
      <c r="J39" s="64">
        <f>+Tabela151041131321531764356781112131443[[#This Row],[pdv Iiznos]]-Tabela151041131321531764356781112131443[[#This Row],[Column1]]</f>
        <v>-4.0000000000190994E-3</v>
      </c>
      <c r="K39" s="31" t="s">
        <v>199</v>
      </c>
      <c r="L39" s="31"/>
    </row>
    <row r="40" spans="2:12" s="29" customFormat="1" ht="25.15" customHeight="1" x14ac:dyDescent="0.25">
      <c r="B40" s="34">
        <v>45348</v>
      </c>
      <c r="C40" s="35" t="s">
        <v>57</v>
      </c>
      <c r="D40" s="31" t="s">
        <v>58</v>
      </c>
      <c r="E40" s="26">
        <v>1100</v>
      </c>
      <c r="F40" s="26">
        <f>+Tabela151041131321531764356781112131443[[#This Row],[ iznos sa PDV]]-Tabela151041131321531764356781112131443[[#This Row],[pdv Iiznos]]</f>
        <v>916.67</v>
      </c>
      <c r="G40" s="32">
        <v>183.33</v>
      </c>
      <c r="H40" s="33">
        <v>20</v>
      </c>
      <c r="I40" s="64">
        <f>+Tabela151041131321531764356781112131443[[#This Row],[osnovica]]*Tabela151041131321531764356781112131443[[#This Row],[pdv%]]/100</f>
        <v>183.33399999999997</v>
      </c>
      <c r="J40" s="64">
        <f>+Tabela151041131321531764356781112131443[[#This Row],[pdv Iiznos]]-Tabela151041131321531764356781112131443[[#This Row],[Column1]]</f>
        <v>-3.999999999962256E-3</v>
      </c>
      <c r="K40" s="31" t="s">
        <v>199</v>
      </c>
      <c r="L40" s="31"/>
    </row>
    <row r="41" spans="2:12" s="29" customFormat="1" ht="25.15" customHeight="1" x14ac:dyDescent="0.25">
      <c r="B41" s="34">
        <v>45356</v>
      </c>
      <c r="C41" s="35" t="s">
        <v>59</v>
      </c>
      <c r="D41" s="31" t="s">
        <v>30</v>
      </c>
      <c r="E41" s="26">
        <v>2000.32</v>
      </c>
      <c r="F41" s="26">
        <f>+Tabela151041131321531764356781112131443[[#This Row],[ iznos sa PDV]]-Tabela151041131321531764356781112131443[[#This Row],[pdv Iiznos]]</f>
        <v>1666.9299999999998</v>
      </c>
      <c r="G41" s="32">
        <v>333.39</v>
      </c>
      <c r="H41" s="33">
        <v>20</v>
      </c>
      <c r="I41" s="64">
        <f>+Tabela151041131321531764356781112131443[[#This Row],[osnovica]]*Tabela151041131321531764356781112131443[[#This Row],[pdv%]]/100</f>
        <v>333.38599999999997</v>
      </c>
      <c r="J41" s="64">
        <f>+Tabela151041131321531764356781112131443[[#This Row],[pdv Iiznos]]-Tabela151041131321531764356781112131443[[#This Row],[Column1]]</f>
        <v>4.0000000000190994E-3</v>
      </c>
      <c r="K41" s="31" t="s">
        <v>200</v>
      </c>
      <c r="L41" s="31"/>
    </row>
    <row r="42" spans="2:12" s="29" customFormat="1" ht="25.15" customHeight="1" x14ac:dyDescent="0.25">
      <c r="B42" s="34">
        <v>45355</v>
      </c>
      <c r="C42" s="35" t="s">
        <v>60</v>
      </c>
      <c r="D42" s="31" t="s">
        <v>44</v>
      </c>
      <c r="E42" s="26">
        <v>1001.15</v>
      </c>
      <c r="F42" s="26">
        <f>+Tabela151041131321531764356781112131443[[#This Row],[ iznos sa PDV]]-Tabela151041131321531764356781112131443[[#This Row],[pdv Iiznos]]</f>
        <v>834.29</v>
      </c>
      <c r="G42" s="32">
        <v>166.86</v>
      </c>
      <c r="H42" s="33">
        <v>20</v>
      </c>
      <c r="I42" s="64">
        <f>+Tabela151041131321531764356781112131443[[#This Row],[osnovica]]*Tabela151041131321531764356781112131443[[#This Row],[pdv%]]/100</f>
        <v>166.858</v>
      </c>
      <c r="J42" s="64">
        <f>+Tabela151041131321531764356781112131443[[#This Row],[pdv Iiznos]]-Tabela151041131321531764356781112131443[[#This Row],[Column1]]</f>
        <v>2.0000000000095497E-3</v>
      </c>
      <c r="K42" s="31" t="s">
        <v>200</v>
      </c>
      <c r="L42" s="31"/>
    </row>
    <row r="43" spans="2:12" s="29" customFormat="1" ht="25.15" customHeight="1" x14ac:dyDescent="0.25">
      <c r="B43" s="34">
        <v>45355</v>
      </c>
      <c r="C43" s="35" t="s">
        <v>61</v>
      </c>
      <c r="D43" s="31" t="s">
        <v>49</v>
      </c>
      <c r="E43" s="26">
        <v>1002.7</v>
      </c>
      <c r="F43" s="26">
        <f>+Tabela151041131321531764356781112131443[[#This Row],[ iznos sa PDV]]-Tabela151041131321531764356781112131443[[#This Row],[pdv Iiznos]]</f>
        <v>835.58</v>
      </c>
      <c r="G43" s="32">
        <v>167.12</v>
      </c>
      <c r="H43" s="33">
        <v>20</v>
      </c>
      <c r="I43" s="64">
        <f>+Tabela151041131321531764356781112131443[[#This Row],[osnovica]]*Tabela151041131321531764356781112131443[[#This Row],[pdv%]]/100</f>
        <v>167.11600000000001</v>
      </c>
      <c r="J43" s="64">
        <f>+Tabela151041131321531764356781112131443[[#This Row],[pdv Iiznos]]-Tabela151041131321531764356781112131443[[#This Row],[Column1]]</f>
        <v>3.9999999999906777E-3</v>
      </c>
      <c r="K43" s="31" t="s">
        <v>200</v>
      </c>
      <c r="L43" s="31"/>
    </row>
    <row r="44" spans="2:12" s="29" customFormat="1" ht="25.15" customHeight="1" x14ac:dyDescent="0.25">
      <c r="B44" s="34">
        <v>45354</v>
      </c>
      <c r="C44" s="35" t="s">
        <v>62</v>
      </c>
      <c r="D44" s="31" t="s">
        <v>63</v>
      </c>
      <c r="E44" s="26">
        <v>1400</v>
      </c>
      <c r="F44" s="26">
        <f>+Tabela151041131321531764356781112131443[[#This Row],[ iznos sa PDV]]-Tabela151041131321531764356781112131443[[#This Row],[pdv Iiznos]]</f>
        <v>1166.67</v>
      </c>
      <c r="G44" s="32">
        <v>233.33</v>
      </c>
      <c r="H44" s="33">
        <v>20</v>
      </c>
      <c r="I44" s="64">
        <f>+Tabela151041131321531764356781112131443[[#This Row],[osnovica]]*Tabela151041131321531764356781112131443[[#This Row],[pdv%]]/100</f>
        <v>233.334</v>
      </c>
      <c r="J44" s="64">
        <f>+Tabela151041131321531764356781112131443[[#This Row],[pdv Iiznos]]-Tabela151041131321531764356781112131443[[#This Row],[Column1]]</f>
        <v>-3.9999999999906777E-3</v>
      </c>
      <c r="K44" s="31" t="s">
        <v>199</v>
      </c>
      <c r="L44" s="31"/>
    </row>
    <row r="45" spans="2:12" s="29" customFormat="1" ht="25.15" customHeight="1" x14ac:dyDescent="0.25">
      <c r="B45" s="34">
        <v>45366</v>
      </c>
      <c r="C45" s="35" t="s">
        <v>64</v>
      </c>
      <c r="D45" s="31" t="s">
        <v>56</v>
      </c>
      <c r="E45" s="26">
        <v>474</v>
      </c>
      <c r="F45" s="26">
        <f>+Tabela151041131321531764356781112131443[[#This Row],[ iznos sa PDV]]-Tabela151041131321531764356781112131443[[#This Row],[pdv Iiznos]]</f>
        <v>395</v>
      </c>
      <c r="G45" s="32">
        <v>79</v>
      </c>
      <c r="H45" s="33">
        <v>20</v>
      </c>
      <c r="I45" s="64">
        <f>+Tabela151041131321531764356781112131443[[#This Row],[osnovica]]*Tabela151041131321531764356781112131443[[#This Row],[pdv%]]/100</f>
        <v>79</v>
      </c>
      <c r="J45" s="64">
        <f>+Tabela151041131321531764356781112131443[[#This Row],[pdv Iiznos]]-Tabela151041131321531764356781112131443[[#This Row],[Column1]]</f>
        <v>0</v>
      </c>
      <c r="K45" s="31" t="s">
        <v>199</v>
      </c>
      <c r="L45" s="31"/>
    </row>
    <row r="46" spans="2:12" s="29" customFormat="1" ht="25.15" customHeight="1" x14ac:dyDescent="0.25">
      <c r="B46" s="34">
        <v>45358</v>
      </c>
      <c r="C46" s="35" t="s">
        <v>65</v>
      </c>
      <c r="D46" s="31" t="s">
        <v>66</v>
      </c>
      <c r="E46" s="26">
        <v>2000</v>
      </c>
      <c r="F46" s="26">
        <f>+Tabela151041131321531764356781112131443[[#This Row],[ iznos sa PDV]]-Tabela151041131321531764356781112131443[[#This Row],[pdv Iiznos]]</f>
        <v>1666.67</v>
      </c>
      <c r="G46" s="32">
        <v>333.33</v>
      </c>
      <c r="H46" s="33">
        <v>20</v>
      </c>
      <c r="I46" s="64">
        <f>+Tabela151041131321531764356781112131443[[#This Row],[osnovica]]*Tabela151041131321531764356781112131443[[#This Row],[pdv%]]/100</f>
        <v>333.334</v>
      </c>
      <c r="J46" s="64">
        <f>+Tabela151041131321531764356781112131443[[#This Row],[pdv Iiznos]]-Tabela151041131321531764356781112131443[[#This Row],[Column1]]</f>
        <v>-4.0000000000190994E-3</v>
      </c>
      <c r="K46" s="31" t="s">
        <v>199</v>
      </c>
      <c r="L46" s="31"/>
    </row>
    <row r="47" spans="2:12" s="29" customFormat="1" ht="25.15" customHeight="1" x14ac:dyDescent="0.25">
      <c r="B47" s="34">
        <v>45357</v>
      </c>
      <c r="C47" s="35" t="s">
        <v>67</v>
      </c>
      <c r="D47" s="31" t="s">
        <v>30</v>
      </c>
      <c r="E47" s="26">
        <v>3000.84</v>
      </c>
      <c r="F47" s="26">
        <f>+Tabela151041131321531764356781112131443[[#This Row],[ iznos sa PDV]]-Tabela151041131321531764356781112131443[[#This Row],[pdv Iiznos]]</f>
        <v>2500.7000000000003</v>
      </c>
      <c r="G47" s="32">
        <v>500.14</v>
      </c>
      <c r="H47" s="33">
        <v>20</v>
      </c>
      <c r="I47" s="64">
        <f>+Tabela151041131321531764356781112131443[[#This Row],[osnovica]]*Tabela151041131321531764356781112131443[[#This Row],[pdv%]]/100</f>
        <v>500.1400000000001</v>
      </c>
      <c r="J47" s="64">
        <f>+Tabela151041131321531764356781112131443[[#This Row],[pdv Iiznos]]-Tabela151041131321531764356781112131443[[#This Row],[Column1]]</f>
        <v>0</v>
      </c>
      <c r="K47" s="31" t="s">
        <v>200</v>
      </c>
      <c r="L47" s="31"/>
    </row>
    <row r="48" spans="2:12" s="29" customFormat="1" ht="25.15" customHeight="1" x14ac:dyDescent="0.25">
      <c r="B48" s="34">
        <v>45358</v>
      </c>
      <c r="C48" s="35" t="s">
        <v>68</v>
      </c>
      <c r="D48" s="31" t="s">
        <v>44</v>
      </c>
      <c r="E48" s="26">
        <v>1999.2</v>
      </c>
      <c r="F48" s="26">
        <f>+Tabela151041131321531764356781112131443[[#This Row],[ iznos sa PDV]]-Tabela151041131321531764356781112131443[[#This Row],[pdv Iiznos]]</f>
        <v>1666</v>
      </c>
      <c r="G48" s="32">
        <v>333.2</v>
      </c>
      <c r="H48" s="33">
        <v>20</v>
      </c>
      <c r="I48" s="64">
        <f>+Tabela151041131321531764356781112131443[[#This Row],[osnovica]]*Tabela151041131321531764356781112131443[[#This Row],[pdv%]]/100</f>
        <v>333.2</v>
      </c>
      <c r="J48" s="64">
        <f>+Tabela151041131321531764356781112131443[[#This Row],[pdv Iiznos]]-Tabela151041131321531764356781112131443[[#This Row],[Column1]]</f>
        <v>0</v>
      </c>
      <c r="K48" s="31" t="s">
        <v>200</v>
      </c>
      <c r="L48" s="31"/>
    </row>
    <row r="49" spans="2:12" s="29" customFormat="1" ht="25.15" customHeight="1" x14ac:dyDescent="0.25">
      <c r="B49" s="34">
        <v>45360</v>
      </c>
      <c r="C49" s="35" t="s">
        <v>69</v>
      </c>
      <c r="D49" s="31" t="s">
        <v>44</v>
      </c>
      <c r="E49" s="26">
        <v>2001.82</v>
      </c>
      <c r="F49" s="26">
        <f>+Tabela151041131321531764356781112131443[[#This Row],[ iznos sa PDV]]-Tabela151041131321531764356781112131443[[#This Row],[pdv Iiznos]]</f>
        <v>1668.1799999999998</v>
      </c>
      <c r="G49" s="32">
        <v>333.64</v>
      </c>
      <c r="H49" s="33">
        <v>20</v>
      </c>
      <c r="I49" s="64">
        <f>+Tabela151041131321531764356781112131443[[#This Row],[osnovica]]*Tabela151041131321531764356781112131443[[#This Row],[pdv%]]/100</f>
        <v>333.63599999999997</v>
      </c>
      <c r="J49" s="64">
        <f>+Tabela151041131321531764356781112131443[[#This Row],[pdv Iiznos]]-Tabela151041131321531764356781112131443[[#This Row],[Column1]]</f>
        <v>4.0000000000190994E-3</v>
      </c>
      <c r="K49" s="31" t="s">
        <v>200</v>
      </c>
      <c r="L49" s="31"/>
    </row>
    <row r="50" spans="2:12" s="29" customFormat="1" ht="25.15" customHeight="1" x14ac:dyDescent="0.25">
      <c r="B50" s="34">
        <v>45351</v>
      </c>
      <c r="C50" s="35" t="s">
        <v>70</v>
      </c>
      <c r="D50" s="31" t="s">
        <v>49</v>
      </c>
      <c r="E50" s="26">
        <v>11000.4</v>
      </c>
      <c r="F50" s="26">
        <f>+Tabela151041131321531764356781112131443[[#This Row],[ iznos sa PDV]]-Tabela151041131321531764356781112131443[[#This Row],[pdv Iiznos]]</f>
        <v>9167</v>
      </c>
      <c r="G50" s="32">
        <v>1833.4</v>
      </c>
      <c r="H50" s="33">
        <v>20</v>
      </c>
      <c r="I50" s="64">
        <f>+Tabela151041131321531764356781112131443[[#This Row],[osnovica]]*Tabela151041131321531764356781112131443[[#This Row],[pdv%]]/100</f>
        <v>1833.4</v>
      </c>
      <c r="J50" s="64">
        <f>+Tabela151041131321531764356781112131443[[#This Row],[pdv Iiznos]]-Tabela151041131321531764356781112131443[[#This Row],[Column1]]</f>
        <v>0</v>
      </c>
      <c r="K50" s="31" t="s">
        <v>200</v>
      </c>
      <c r="L50" s="31"/>
    </row>
    <row r="51" spans="2:12" s="29" customFormat="1" ht="25.15" customHeight="1" x14ac:dyDescent="0.25">
      <c r="B51" s="34">
        <v>45352</v>
      </c>
      <c r="C51" s="35" t="s">
        <v>71</v>
      </c>
      <c r="D51" s="31" t="s">
        <v>72</v>
      </c>
      <c r="E51" s="26">
        <v>2000.26</v>
      </c>
      <c r="F51" s="26">
        <f>+Tabela151041131321531764356781112131443[[#This Row],[ iznos sa PDV]]-Tabela151041131321531764356781112131443[[#This Row],[pdv Iiznos]]</f>
        <v>1666.88</v>
      </c>
      <c r="G51" s="32">
        <v>333.38</v>
      </c>
      <c r="H51" s="33">
        <v>20</v>
      </c>
      <c r="I51" s="64">
        <f>+Tabela151041131321531764356781112131443[[#This Row],[osnovica]]*Tabela151041131321531764356781112131443[[#This Row],[pdv%]]/100</f>
        <v>333.37600000000003</v>
      </c>
      <c r="J51" s="64">
        <f>+Tabela151041131321531764356781112131443[[#This Row],[pdv Iiznos]]-Tabela151041131321531764356781112131443[[#This Row],[Column1]]</f>
        <v>3.999999999962256E-3</v>
      </c>
      <c r="K51" s="31" t="s">
        <v>200</v>
      </c>
      <c r="L51" s="31"/>
    </row>
    <row r="52" spans="2:12" s="29" customFormat="1" ht="25.15" customHeight="1" x14ac:dyDescent="0.25">
      <c r="B52" s="34">
        <v>45366</v>
      </c>
      <c r="C52" s="35" t="s">
        <v>73</v>
      </c>
      <c r="D52" s="31" t="s">
        <v>44</v>
      </c>
      <c r="E52" s="26">
        <v>27100.32</v>
      </c>
      <c r="F52" s="26">
        <f>+Tabela151041131321531764356781112131443[[#This Row],[ iznos sa PDV]]-Tabela151041131321531764356781112131443[[#This Row],[pdv Iiznos]]</f>
        <v>22583.599999999999</v>
      </c>
      <c r="G52" s="32">
        <v>4516.72</v>
      </c>
      <c r="H52" s="33">
        <v>20</v>
      </c>
      <c r="I52" s="64">
        <f>+Tabela151041131321531764356781112131443[[#This Row],[osnovica]]*Tabela151041131321531764356781112131443[[#This Row],[pdv%]]/100</f>
        <v>4516.72</v>
      </c>
      <c r="J52" s="64">
        <f>+Tabela151041131321531764356781112131443[[#This Row],[pdv Iiznos]]-Tabela151041131321531764356781112131443[[#This Row],[Column1]]</f>
        <v>0</v>
      </c>
      <c r="K52" s="31" t="s">
        <v>200</v>
      </c>
      <c r="L52" s="31"/>
    </row>
    <row r="53" spans="2:12" s="29" customFormat="1" ht="25.15" customHeight="1" x14ac:dyDescent="0.25">
      <c r="B53" s="34">
        <v>45365</v>
      </c>
      <c r="C53" s="36" t="s">
        <v>74</v>
      </c>
      <c r="D53" s="31" t="s">
        <v>30</v>
      </c>
      <c r="E53" s="26">
        <v>1992.8</v>
      </c>
      <c r="F53" s="26">
        <f>+Tabela151041131321531764356781112131443[[#This Row],[ iznos sa PDV]]-Tabela151041131321531764356781112131443[[#This Row],[pdv Iiznos]]</f>
        <v>1660.67</v>
      </c>
      <c r="G53" s="32">
        <v>332.13</v>
      </c>
      <c r="H53" s="33">
        <v>20</v>
      </c>
      <c r="I53" s="64">
        <f>+Tabela151041131321531764356781112131443[[#This Row],[osnovica]]*Tabela151041131321531764356781112131443[[#This Row],[pdv%]]/100</f>
        <v>332.13400000000001</v>
      </c>
      <c r="J53" s="64">
        <f>+Tabela151041131321531764356781112131443[[#This Row],[pdv Iiznos]]-Tabela151041131321531764356781112131443[[#This Row],[Column1]]</f>
        <v>-4.0000000000190994E-3</v>
      </c>
      <c r="K53" s="31" t="s">
        <v>200</v>
      </c>
      <c r="L53" s="31"/>
    </row>
    <row r="54" spans="2:12" s="29" customFormat="1" ht="25.15" customHeight="1" x14ac:dyDescent="0.25">
      <c r="B54" s="34">
        <v>45357</v>
      </c>
      <c r="C54" s="35" t="s">
        <v>75</v>
      </c>
      <c r="D54" s="31" t="s">
        <v>76</v>
      </c>
      <c r="E54" s="26">
        <v>5999.64</v>
      </c>
      <c r="F54" s="26">
        <f>+Tabela151041131321531764356781112131443[[#This Row],[ iznos sa PDV]]-Tabela151041131321531764356781112131443[[#This Row],[pdv Iiznos]]</f>
        <v>4999.7000000000007</v>
      </c>
      <c r="G54" s="32">
        <v>999.94</v>
      </c>
      <c r="H54" s="33">
        <v>20</v>
      </c>
      <c r="I54" s="64">
        <f>+Tabela151041131321531764356781112131443[[#This Row],[osnovica]]*Tabela151041131321531764356781112131443[[#This Row],[pdv%]]/100</f>
        <v>999.94000000000017</v>
      </c>
      <c r="J54" s="64">
        <f>+Tabela151041131321531764356781112131443[[#This Row],[pdv Iiznos]]-Tabela151041131321531764356781112131443[[#This Row],[Column1]]</f>
        <v>0</v>
      </c>
      <c r="K54" s="31" t="s">
        <v>200</v>
      </c>
      <c r="L54" s="31"/>
    </row>
    <row r="55" spans="2:12" s="29" customFormat="1" ht="25.15" customHeight="1" x14ac:dyDescent="0.25">
      <c r="B55" s="34">
        <v>45356</v>
      </c>
      <c r="C55" s="35" t="s">
        <v>77</v>
      </c>
      <c r="D55" s="31" t="s">
        <v>30</v>
      </c>
      <c r="E55" s="26">
        <v>5000.04</v>
      </c>
      <c r="F55" s="26">
        <f>+Tabela151041131321531764356781112131443[[#This Row],[ iznos sa PDV]]-Tabela151041131321531764356781112131443[[#This Row],[pdv Iiznos]]</f>
        <v>4166.7</v>
      </c>
      <c r="G55" s="32">
        <v>833.34</v>
      </c>
      <c r="H55" s="33">
        <v>20</v>
      </c>
      <c r="I55" s="64">
        <f>+Tabela151041131321531764356781112131443[[#This Row],[osnovica]]*Tabela151041131321531764356781112131443[[#This Row],[pdv%]]/100</f>
        <v>833.34</v>
      </c>
      <c r="J55" s="64">
        <f>+Tabela151041131321531764356781112131443[[#This Row],[pdv Iiznos]]-Tabela151041131321531764356781112131443[[#This Row],[Column1]]</f>
        <v>0</v>
      </c>
      <c r="K55" s="31" t="s">
        <v>200</v>
      </c>
      <c r="L55" s="31"/>
    </row>
    <row r="56" spans="2:12" s="29" customFormat="1" ht="25.15" customHeight="1" x14ac:dyDescent="0.25">
      <c r="B56" s="34">
        <v>45359</v>
      </c>
      <c r="C56" s="35" t="s">
        <v>78</v>
      </c>
      <c r="D56" s="31" t="s">
        <v>79</v>
      </c>
      <c r="E56" s="26">
        <v>5000</v>
      </c>
      <c r="F56" s="26">
        <f>+Tabela151041131321531764356781112131443[[#This Row],[ iznos sa PDV]]-Tabela151041131321531764356781112131443[[#This Row],[pdv Iiznos]]</f>
        <v>4166.67</v>
      </c>
      <c r="G56" s="32">
        <v>833.33</v>
      </c>
      <c r="H56" s="33">
        <v>20</v>
      </c>
      <c r="I56" s="64">
        <f>+Tabela151041131321531764356781112131443[[#This Row],[osnovica]]*Tabela151041131321531764356781112131443[[#This Row],[pdv%]]/100</f>
        <v>833.33399999999995</v>
      </c>
      <c r="J56" s="64">
        <f>+Tabela151041131321531764356781112131443[[#This Row],[pdv Iiznos]]-Tabela151041131321531764356781112131443[[#This Row],[Column1]]</f>
        <v>-3.9999999999054126E-3</v>
      </c>
      <c r="K56" s="31" t="s">
        <v>200</v>
      </c>
      <c r="L56" s="31"/>
    </row>
    <row r="57" spans="2:12" s="29" customFormat="1" ht="25.15" customHeight="1" x14ac:dyDescent="0.25">
      <c r="B57" s="34">
        <v>45362</v>
      </c>
      <c r="C57" s="35" t="s">
        <v>80</v>
      </c>
      <c r="D57" s="31" t="s">
        <v>30</v>
      </c>
      <c r="E57" s="26">
        <v>1999.8</v>
      </c>
      <c r="F57" s="26">
        <f>+Tabela151041131321531764356781112131443[[#This Row],[ iznos sa PDV]]-Tabela151041131321531764356781112131443[[#This Row],[pdv Iiznos]]</f>
        <v>1666.5</v>
      </c>
      <c r="G57" s="32">
        <v>333.3</v>
      </c>
      <c r="H57" s="33">
        <v>20</v>
      </c>
      <c r="I57" s="64">
        <f>+Tabela151041131321531764356781112131443[[#This Row],[osnovica]]*Tabela151041131321531764356781112131443[[#This Row],[pdv%]]/100</f>
        <v>333.3</v>
      </c>
      <c r="J57" s="64">
        <f>+Tabela151041131321531764356781112131443[[#This Row],[pdv Iiznos]]-Tabela151041131321531764356781112131443[[#This Row],[Column1]]</f>
        <v>0</v>
      </c>
      <c r="K57" s="31" t="s">
        <v>200</v>
      </c>
      <c r="L57" s="31"/>
    </row>
    <row r="58" spans="2:12" s="29" customFormat="1" ht="25.15" customHeight="1" x14ac:dyDescent="0.25">
      <c r="B58" s="34">
        <v>45363</v>
      </c>
      <c r="C58" s="35" t="s">
        <v>81</v>
      </c>
      <c r="D58" s="31" t="s">
        <v>30</v>
      </c>
      <c r="E58" s="26">
        <v>1999.8</v>
      </c>
      <c r="F58" s="26">
        <f>+Tabela151041131321531764356781112131443[[#This Row],[ iznos sa PDV]]-Tabela151041131321531764356781112131443[[#This Row],[pdv Iiznos]]</f>
        <v>1666.5</v>
      </c>
      <c r="G58" s="32">
        <v>333.3</v>
      </c>
      <c r="H58" s="33">
        <v>20</v>
      </c>
      <c r="I58" s="64">
        <f>+Tabela151041131321531764356781112131443[[#This Row],[osnovica]]*Tabela151041131321531764356781112131443[[#This Row],[pdv%]]/100</f>
        <v>333.3</v>
      </c>
      <c r="J58" s="64">
        <f>+Tabela151041131321531764356781112131443[[#This Row],[pdv Iiznos]]-Tabela151041131321531764356781112131443[[#This Row],[Column1]]</f>
        <v>0</v>
      </c>
      <c r="K58" s="31" t="s">
        <v>200</v>
      </c>
      <c r="L58" s="31"/>
    </row>
    <row r="59" spans="2:12" s="29" customFormat="1" ht="25.15" customHeight="1" x14ac:dyDescent="0.25">
      <c r="B59" s="34">
        <v>45350</v>
      </c>
      <c r="C59" s="35" t="s">
        <v>82</v>
      </c>
      <c r="D59" s="31" t="s">
        <v>83</v>
      </c>
      <c r="E59" s="26">
        <v>3000.9</v>
      </c>
      <c r="F59" s="26">
        <f>+Tabela151041131321531764356781112131443[[#This Row],[ iznos sa PDV]]-Tabela151041131321531764356781112131443[[#This Row],[pdv Iiznos]]</f>
        <v>2500.75</v>
      </c>
      <c r="G59" s="32">
        <v>500.15</v>
      </c>
      <c r="H59" s="33">
        <v>20</v>
      </c>
      <c r="I59" s="64">
        <f>+Tabela151041131321531764356781112131443[[#This Row],[osnovica]]*Tabela151041131321531764356781112131443[[#This Row],[pdv%]]/100</f>
        <v>500.15</v>
      </c>
      <c r="J59" s="64">
        <f>+Tabela151041131321531764356781112131443[[#This Row],[pdv Iiznos]]-Tabela151041131321531764356781112131443[[#This Row],[Column1]]</f>
        <v>0</v>
      </c>
      <c r="K59" s="31" t="s">
        <v>200</v>
      </c>
      <c r="L59" s="31"/>
    </row>
    <row r="60" spans="2:12" s="29" customFormat="1" ht="25.15" customHeight="1" x14ac:dyDescent="0.25">
      <c r="B60" s="34">
        <v>45348</v>
      </c>
      <c r="C60" s="35" t="s">
        <v>84</v>
      </c>
      <c r="D60" s="31" t="s">
        <v>83</v>
      </c>
      <c r="E60" s="26">
        <v>3000.9</v>
      </c>
      <c r="F60" s="26">
        <f>+Tabela151041131321531764356781112131443[[#This Row],[ iznos sa PDV]]-Tabela151041131321531764356781112131443[[#This Row],[pdv Iiznos]]</f>
        <v>2500.75</v>
      </c>
      <c r="G60" s="32">
        <v>500.15</v>
      </c>
      <c r="H60" s="33">
        <v>20</v>
      </c>
      <c r="I60" s="64">
        <f>+Tabela151041131321531764356781112131443[[#This Row],[osnovica]]*Tabela151041131321531764356781112131443[[#This Row],[pdv%]]/100</f>
        <v>500.15</v>
      </c>
      <c r="J60" s="64">
        <f>+Tabela151041131321531764356781112131443[[#This Row],[pdv Iiznos]]-Tabela151041131321531764356781112131443[[#This Row],[Column1]]</f>
        <v>0</v>
      </c>
      <c r="K60" s="31" t="s">
        <v>200</v>
      </c>
      <c r="L60" s="31"/>
    </row>
    <row r="61" spans="2:12" s="29" customFormat="1" ht="25.15" customHeight="1" x14ac:dyDescent="0.25">
      <c r="B61" s="34">
        <v>45358</v>
      </c>
      <c r="C61" s="35" t="s">
        <v>85</v>
      </c>
      <c r="D61" s="31" t="s">
        <v>30</v>
      </c>
      <c r="E61" s="26">
        <v>4000.44</v>
      </c>
      <c r="F61" s="26">
        <f>+Tabela151041131321531764356781112131443[[#This Row],[ iznos sa PDV]]-Tabela151041131321531764356781112131443[[#This Row],[pdv Iiznos]]</f>
        <v>3333.7</v>
      </c>
      <c r="G61" s="32">
        <v>666.74</v>
      </c>
      <c r="H61" s="33">
        <v>20</v>
      </c>
      <c r="I61" s="64">
        <f>+Tabela151041131321531764356781112131443[[#This Row],[osnovica]]*Tabela151041131321531764356781112131443[[#This Row],[pdv%]]/100</f>
        <v>666.74</v>
      </c>
      <c r="J61" s="64">
        <f>+Tabela151041131321531764356781112131443[[#This Row],[pdv Iiznos]]-Tabela151041131321531764356781112131443[[#This Row],[Column1]]</f>
        <v>0</v>
      </c>
      <c r="K61" s="31" t="s">
        <v>200</v>
      </c>
      <c r="L61" s="31"/>
    </row>
    <row r="62" spans="2:12" s="29" customFormat="1" ht="25.15" customHeight="1" x14ac:dyDescent="0.25">
      <c r="B62" s="34">
        <v>45357</v>
      </c>
      <c r="C62" s="35" t="s">
        <v>86</v>
      </c>
      <c r="D62" s="31" t="s">
        <v>87</v>
      </c>
      <c r="E62" s="26">
        <v>1545</v>
      </c>
      <c r="F62" s="26">
        <f>+Tabela151041131321531764356781112131443[[#This Row],[ iznos sa PDV]]-Tabela151041131321531764356781112131443[[#This Row],[pdv Iiznos]]</f>
        <v>1287.5</v>
      </c>
      <c r="G62" s="32">
        <v>257.5</v>
      </c>
      <c r="H62" s="33">
        <v>20</v>
      </c>
      <c r="I62" s="64">
        <f>+Tabela151041131321531764356781112131443[[#This Row],[osnovica]]*Tabela151041131321531764356781112131443[[#This Row],[pdv%]]/100</f>
        <v>257.5</v>
      </c>
      <c r="J62" s="64">
        <f>+Tabela151041131321531764356781112131443[[#This Row],[pdv Iiznos]]-Tabela151041131321531764356781112131443[[#This Row],[Column1]]</f>
        <v>0</v>
      </c>
      <c r="K62" s="31" t="s">
        <v>199</v>
      </c>
      <c r="L62" s="31"/>
    </row>
    <row r="63" spans="2:12" s="29" customFormat="1" ht="25.15" customHeight="1" x14ac:dyDescent="0.25">
      <c r="B63" s="34">
        <v>45357</v>
      </c>
      <c r="C63" s="35" t="s">
        <v>88</v>
      </c>
      <c r="D63" s="31" t="s">
        <v>89</v>
      </c>
      <c r="E63" s="26">
        <v>1997.16</v>
      </c>
      <c r="F63" s="26">
        <f>+Tabela151041131321531764356781112131443[[#This Row],[ iznos sa PDV]]-Tabela151041131321531764356781112131443[[#This Row],[pdv Iiznos]]</f>
        <v>1664.3000000000002</v>
      </c>
      <c r="G63" s="32">
        <v>332.86</v>
      </c>
      <c r="H63" s="33">
        <v>20</v>
      </c>
      <c r="I63" s="64">
        <f>+Tabela151041131321531764356781112131443[[#This Row],[osnovica]]*Tabela151041131321531764356781112131443[[#This Row],[pdv%]]/100</f>
        <v>332.86</v>
      </c>
      <c r="J63" s="64">
        <f>+Tabela151041131321531764356781112131443[[#This Row],[pdv Iiznos]]-Tabela151041131321531764356781112131443[[#This Row],[Column1]]</f>
        <v>0</v>
      </c>
      <c r="K63" s="31" t="s">
        <v>200</v>
      </c>
      <c r="L63" s="31"/>
    </row>
    <row r="64" spans="2:12" s="29" customFormat="1" ht="25.15" customHeight="1" x14ac:dyDescent="0.25">
      <c r="B64" s="34">
        <v>45356</v>
      </c>
      <c r="C64" s="35" t="s">
        <v>90</v>
      </c>
      <c r="D64" s="31" t="s">
        <v>91</v>
      </c>
      <c r="E64" s="26">
        <v>1420</v>
      </c>
      <c r="F64" s="26">
        <f>+Tabela151041131321531764356781112131443[[#This Row],[ iznos sa PDV]]-Tabela151041131321531764356781112131443[[#This Row],[pdv Iiznos]]</f>
        <v>1183.33</v>
      </c>
      <c r="G64" s="32">
        <v>236.67</v>
      </c>
      <c r="H64" s="33">
        <v>20</v>
      </c>
      <c r="I64" s="64">
        <f>+Tabela151041131321531764356781112131443[[#This Row],[osnovica]]*Tabela151041131321531764356781112131443[[#This Row],[pdv%]]/100</f>
        <v>236.666</v>
      </c>
      <c r="J64" s="64">
        <f>+Tabela151041131321531764356781112131443[[#This Row],[pdv Iiznos]]-Tabela151041131321531764356781112131443[[#This Row],[Column1]]</f>
        <v>3.9999999999906777E-3</v>
      </c>
      <c r="K64" s="31" t="s">
        <v>200</v>
      </c>
      <c r="L64" s="31"/>
    </row>
    <row r="65" spans="2:12" s="29" customFormat="1" ht="25.15" customHeight="1" x14ac:dyDescent="0.25">
      <c r="B65" s="34">
        <v>45356</v>
      </c>
      <c r="C65" s="35" t="s">
        <v>92</v>
      </c>
      <c r="D65" s="31" t="s">
        <v>89</v>
      </c>
      <c r="E65" s="26">
        <v>4000.44</v>
      </c>
      <c r="F65" s="26">
        <f>+Tabela151041131321531764356781112131443[[#This Row],[ iznos sa PDV]]-Tabela151041131321531764356781112131443[[#This Row],[pdv Iiznos]]</f>
        <v>3333.7</v>
      </c>
      <c r="G65" s="32">
        <v>666.74</v>
      </c>
      <c r="H65" s="33">
        <v>20</v>
      </c>
      <c r="I65" s="64">
        <f>+Tabela151041131321531764356781112131443[[#This Row],[osnovica]]*Tabela151041131321531764356781112131443[[#This Row],[pdv%]]/100</f>
        <v>666.74</v>
      </c>
      <c r="J65" s="64">
        <f>+Tabela151041131321531764356781112131443[[#This Row],[pdv Iiznos]]-Tabela151041131321531764356781112131443[[#This Row],[Column1]]</f>
        <v>0</v>
      </c>
      <c r="K65" s="31" t="s">
        <v>200</v>
      </c>
      <c r="L65" s="31"/>
    </row>
    <row r="66" spans="2:12" s="29" customFormat="1" ht="25.15" customHeight="1" x14ac:dyDescent="0.25">
      <c r="B66" s="34">
        <v>45355</v>
      </c>
      <c r="C66" s="35" t="s">
        <v>93</v>
      </c>
      <c r="D66" s="31" t="s">
        <v>94</v>
      </c>
      <c r="E66" s="26">
        <v>985.32</v>
      </c>
      <c r="F66" s="26">
        <f>+Tabela151041131321531764356781112131443[[#This Row],[ iznos sa PDV]]-Tabela151041131321531764356781112131443[[#This Row],[pdv Iiznos]]</f>
        <v>821.1</v>
      </c>
      <c r="G66" s="32">
        <v>164.22</v>
      </c>
      <c r="H66" s="33">
        <v>20</v>
      </c>
      <c r="I66" s="64">
        <f>+Tabela151041131321531764356781112131443[[#This Row],[osnovica]]*Tabela151041131321531764356781112131443[[#This Row],[pdv%]]/100</f>
        <v>164.22</v>
      </c>
      <c r="J66" s="64">
        <f>+Tabela151041131321531764356781112131443[[#This Row],[pdv Iiznos]]-Tabela151041131321531764356781112131443[[#This Row],[Column1]]</f>
        <v>0</v>
      </c>
      <c r="K66" s="31" t="s">
        <v>200</v>
      </c>
      <c r="L66" s="31"/>
    </row>
    <row r="67" spans="2:12" s="29" customFormat="1" ht="25.15" customHeight="1" x14ac:dyDescent="0.25">
      <c r="B67" s="34">
        <v>45355</v>
      </c>
      <c r="C67" s="35" t="s">
        <v>95</v>
      </c>
      <c r="D67" s="31" t="s">
        <v>91</v>
      </c>
      <c r="E67" s="26">
        <v>1500</v>
      </c>
      <c r="F67" s="26">
        <f>+Tabela151041131321531764356781112131443[[#This Row],[ iznos sa PDV]]-Tabela151041131321531764356781112131443[[#This Row],[pdv Iiznos]]</f>
        <v>1250</v>
      </c>
      <c r="G67" s="32">
        <v>250</v>
      </c>
      <c r="H67" s="33">
        <v>20</v>
      </c>
      <c r="I67" s="64">
        <f>+Tabela151041131321531764356781112131443[[#This Row],[osnovica]]*Tabela151041131321531764356781112131443[[#This Row],[pdv%]]/100</f>
        <v>250</v>
      </c>
      <c r="J67" s="64">
        <f>+Tabela151041131321531764356781112131443[[#This Row],[pdv Iiznos]]-Tabela151041131321531764356781112131443[[#This Row],[Column1]]</f>
        <v>0</v>
      </c>
      <c r="K67" s="31" t="s">
        <v>199</v>
      </c>
      <c r="L67" s="31"/>
    </row>
    <row r="68" spans="2:12" s="29" customFormat="1" ht="25.15" customHeight="1" x14ac:dyDescent="0.25">
      <c r="B68" s="34">
        <v>45355</v>
      </c>
      <c r="C68" s="35" t="s">
        <v>96</v>
      </c>
      <c r="D68" s="31" t="s">
        <v>79</v>
      </c>
      <c r="E68" s="26">
        <v>3000.5</v>
      </c>
      <c r="F68" s="26">
        <f>+Tabela151041131321531764356781112131443[[#This Row],[ iznos sa PDV]]-Tabela151041131321531764356781112131443[[#This Row],[pdv Iiznos]]</f>
        <v>2500.42</v>
      </c>
      <c r="G68" s="32">
        <v>500.08</v>
      </c>
      <c r="H68" s="33">
        <v>20</v>
      </c>
      <c r="I68" s="64">
        <f>+Tabela151041131321531764356781112131443[[#This Row],[osnovica]]*Tabela151041131321531764356781112131443[[#This Row],[pdv%]]/100</f>
        <v>500.084</v>
      </c>
      <c r="J68" s="64">
        <f>+Tabela151041131321531764356781112131443[[#This Row],[pdv Iiznos]]-Tabela151041131321531764356781112131443[[#This Row],[Column1]]</f>
        <v>-4.0000000000190994E-3</v>
      </c>
      <c r="K68" s="31" t="s">
        <v>200</v>
      </c>
      <c r="L68" s="31"/>
    </row>
    <row r="69" spans="2:12" s="29" customFormat="1" ht="25.15" customHeight="1" x14ac:dyDescent="0.25">
      <c r="B69" s="34">
        <v>45366</v>
      </c>
      <c r="C69" s="35" t="s">
        <v>97</v>
      </c>
      <c r="D69" s="31" t="s">
        <v>98</v>
      </c>
      <c r="E69" s="26">
        <v>6000.01</v>
      </c>
      <c r="F69" s="26">
        <f>+Tabela151041131321531764356781112131443[[#This Row],[ iznos sa PDV]]-Tabela151041131321531764356781112131443[[#This Row],[pdv Iiznos]]</f>
        <v>5000.01</v>
      </c>
      <c r="G69" s="32">
        <v>1000</v>
      </c>
      <c r="H69" s="33">
        <v>20</v>
      </c>
      <c r="I69" s="64">
        <f>+Tabela151041131321531764356781112131443[[#This Row],[osnovica]]*Tabela151041131321531764356781112131443[[#This Row],[pdv%]]/100</f>
        <v>1000.0020000000001</v>
      </c>
      <c r="J69" s="64">
        <f>+Tabela151041131321531764356781112131443[[#This Row],[pdv Iiznos]]-Tabela151041131321531764356781112131443[[#This Row],[Column1]]</f>
        <v>-2.0000000000663931E-3</v>
      </c>
      <c r="K69" s="31" t="s">
        <v>200</v>
      </c>
      <c r="L69" s="31"/>
    </row>
    <row r="70" spans="2:12" s="29" customFormat="1" ht="25.15" customHeight="1" x14ac:dyDescent="0.25">
      <c r="B70" s="34">
        <v>45366</v>
      </c>
      <c r="C70" s="35" t="s">
        <v>99</v>
      </c>
      <c r="D70" s="31" t="s">
        <v>30</v>
      </c>
      <c r="E70" s="26">
        <v>4993.4399999999996</v>
      </c>
      <c r="F70" s="26">
        <f>+Tabela151041131321531764356781112131443[[#This Row],[ iznos sa PDV]]-Tabela151041131321531764356781112131443[[#This Row],[pdv Iiznos]]</f>
        <v>4161.2</v>
      </c>
      <c r="G70" s="32">
        <v>832.24</v>
      </c>
      <c r="H70" s="33">
        <v>20</v>
      </c>
      <c r="I70" s="64">
        <f>+Tabela151041131321531764356781112131443[[#This Row],[osnovica]]*Tabela151041131321531764356781112131443[[#This Row],[pdv%]]/100</f>
        <v>832.24</v>
      </c>
      <c r="J70" s="64">
        <f>+Tabela151041131321531764356781112131443[[#This Row],[pdv Iiznos]]-Tabela151041131321531764356781112131443[[#This Row],[Column1]]</f>
        <v>0</v>
      </c>
      <c r="K70" s="31" t="s">
        <v>200</v>
      </c>
      <c r="L70" s="31"/>
    </row>
    <row r="71" spans="2:12" s="29" customFormat="1" ht="25.15" customHeight="1" x14ac:dyDescent="0.25">
      <c r="B71" s="34">
        <v>45364</v>
      </c>
      <c r="C71" s="35" t="s">
        <v>100</v>
      </c>
      <c r="D71" s="31" t="s">
        <v>30</v>
      </c>
      <c r="E71" s="26">
        <v>4001.62</v>
      </c>
      <c r="F71" s="26">
        <f>+Tabela151041131321531764356781112131443[[#This Row],[ iznos sa PDV]]-Tabela151041131321531764356781112131443[[#This Row],[pdv Iiznos]]</f>
        <v>3334.68</v>
      </c>
      <c r="G71" s="32">
        <v>666.94</v>
      </c>
      <c r="H71" s="33">
        <v>20</v>
      </c>
      <c r="I71" s="64">
        <f>+Tabela151041131321531764356781112131443[[#This Row],[osnovica]]*Tabela151041131321531764356781112131443[[#This Row],[pdv%]]/100</f>
        <v>666.93599999999992</v>
      </c>
      <c r="J71" s="64">
        <f>+Tabela151041131321531764356781112131443[[#This Row],[pdv Iiznos]]-Tabela151041131321531764356781112131443[[#This Row],[Column1]]</f>
        <v>4.0000000001327862E-3</v>
      </c>
      <c r="K71" s="31" t="s">
        <v>200</v>
      </c>
      <c r="L71" s="31"/>
    </row>
    <row r="72" spans="2:12" s="29" customFormat="1" ht="25.15" customHeight="1" x14ac:dyDescent="0.25">
      <c r="B72" s="34">
        <v>45363</v>
      </c>
      <c r="C72" s="35" t="s">
        <v>101</v>
      </c>
      <c r="D72" s="31" t="s">
        <v>30</v>
      </c>
      <c r="E72" s="26">
        <v>3003.74</v>
      </c>
      <c r="F72" s="26">
        <f>+Tabela151041131321531764356781112131443[[#This Row],[ iznos sa PDV]]-Tabela151041131321531764356781112131443[[#This Row],[pdv Iiznos]]</f>
        <v>2503.12</v>
      </c>
      <c r="G72" s="32">
        <v>500.62</v>
      </c>
      <c r="H72" s="33">
        <v>20</v>
      </c>
      <c r="I72" s="64">
        <f>+Tabela151041131321531764356781112131443[[#This Row],[osnovica]]*Tabela151041131321531764356781112131443[[#This Row],[pdv%]]/100</f>
        <v>500.62399999999997</v>
      </c>
      <c r="J72" s="64">
        <f>+Tabela151041131321531764356781112131443[[#This Row],[pdv Iiznos]]-Tabela151041131321531764356781112131443[[#This Row],[Column1]]</f>
        <v>-3.999999999962256E-3</v>
      </c>
      <c r="K72" s="31" t="s">
        <v>200</v>
      </c>
      <c r="L72" s="31"/>
    </row>
    <row r="73" spans="2:12" s="29" customFormat="1" ht="25.15" customHeight="1" x14ac:dyDescent="0.25">
      <c r="B73" s="34">
        <v>45362</v>
      </c>
      <c r="C73" s="35" t="s">
        <v>102</v>
      </c>
      <c r="D73" s="31" t="s">
        <v>30</v>
      </c>
      <c r="E73" s="26">
        <v>3001.72</v>
      </c>
      <c r="F73" s="26">
        <f>+Tabela151041131321531764356781112131443[[#This Row],[ iznos sa PDV]]-Tabela151041131321531764356781112131443[[#This Row],[pdv Iiznos]]</f>
        <v>2501.4299999999998</v>
      </c>
      <c r="G73" s="32">
        <v>500.29</v>
      </c>
      <c r="H73" s="33">
        <v>20</v>
      </c>
      <c r="I73" s="64">
        <f>+Tabela151041131321531764356781112131443[[#This Row],[osnovica]]*Tabela151041131321531764356781112131443[[#This Row],[pdv%]]/100</f>
        <v>500.286</v>
      </c>
      <c r="J73" s="64">
        <f>+Tabela151041131321531764356781112131443[[#This Row],[pdv Iiznos]]-Tabela151041131321531764356781112131443[[#This Row],[Column1]]</f>
        <v>4.0000000000190994E-3</v>
      </c>
      <c r="K73" s="31" t="s">
        <v>200</v>
      </c>
      <c r="L73" s="31"/>
    </row>
    <row r="74" spans="2:12" s="29" customFormat="1" ht="25.15" customHeight="1" x14ac:dyDescent="0.25">
      <c r="B74" s="34">
        <v>45362</v>
      </c>
      <c r="C74" s="35" t="s">
        <v>103</v>
      </c>
      <c r="D74" s="31" t="s">
        <v>30</v>
      </c>
      <c r="E74" s="26">
        <v>1149.5999999999999</v>
      </c>
      <c r="F74" s="26">
        <f>+Tabela151041131321531764356781112131443[[#This Row],[ iznos sa PDV]]-Tabela151041131321531764356781112131443[[#This Row],[pdv Iiznos]]</f>
        <v>957.99999999999989</v>
      </c>
      <c r="G74" s="32">
        <v>191.6</v>
      </c>
      <c r="H74" s="33">
        <v>20</v>
      </c>
      <c r="I74" s="64">
        <f>+Tabela151041131321531764356781112131443[[#This Row],[osnovica]]*Tabela151041131321531764356781112131443[[#This Row],[pdv%]]/100</f>
        <v>191.59999999999997</v>
      </c>
      <c r="J74" s="64">
        <f>+Tabela151041131321531764356781112131443[[#This Row],[pdv Iiznos]]-Tabela151041131321531764356781112131443[[#This Row],[Column1]]</f>
        <v>0</v>
      </c>
      <c r="K74" s="31" t="s">
        <v>200</v>
      </c>
      <c r="L74" s="31"/>
    </row>
    <row r="75" spans="2:12" s="29" customFormat="1" ht="25.15" customHeight="1" x14ac:dyDescent="0.25">
      <c r="B75" s="34">
        <v>45360</v>
      </c>
      <c r="C75" s="35" t="s">
        <v>104</v>
      </c>
      <c r="D75" s="31" t="s">
        <v>79</v>
      </c>
      <c r="E75" s="26">
        <v>3001.6</v>
      </c>
      <c r="F75" s="26">
        <f>+Tabela151041131321531764356781112131443[[#This Row],[ iznos sa PDV]]-Tabela151041131321531764356781112131443[[#This Row],[pdv Iiznos]]</f>
        <v>2501.33</v>
      </c>
      <c r="G75" s="32">
        <v>500.27</v>
      </c>
      <c r="H75" s="33">
        <v>20</v>
      </c>
      <c r="I75" s="64">
        <f>+Tabela151041131321531764356781112131443[[#This Row],[osnovica]]*Tabela151041131321531764356781112131443[[#This Row],[pdv%]]/100</f>
        <v>500.26599999999996</v>
      </c>
      <c r="J75" s="64">
        <f>+Tabela151041131321531764356781112131443[[#This Row],[pdv Iiznos]]-Tabela151041131321531764356781112131443[[#This Row],[Column1]]</f>
        <v>4.0000000000190994E-3</v>
      </c>
      <c r="K75" s="31" t="s">
        <v>200</v>
      </c>
      <c r="L75" s="31"/>
    </row>
    <row r="76" spans="2:12" s="29" customFormat="1" ht="25.15" customHeight="1" x14ac:dyDescent="0.25">
      <c r="B76" s="34">
        <v>45362</v>
      </c>
      <c r="C76" s="35" t="s">
        <v>105</v>
      </c>
      <c r="D76" s="31" t="s">
        <v>91</v>
      </c>
      <c r="E76" s="26">
        <v>1290</v>
      </c>
      <c r="F76" s="26">
        <f>+Tabela151041131321531764356781112131443[[#This Row],[ iznos sa PDV]]-Tabela151041131321531764356781112131443[[#This Row],[pdv Iiznos]]</f>
        <v>1075</v>
      </c>
      <c r="G76" s="32">
        <v>215</v>
      </c>
      <c r="H76" s="33">
        <v>20</v>
      </c>
      <c r="I76" s="64">
        <f>+Tabela151041131321531764356781112131443[[#This Row],[osnovica]]*Tabela151041131321531764356781112131443[[#This Row],[pdv%]]/100</f>
        <v>215</v>
      </c>
      <c r="J76" s="64">
        <f>+Tabela151041131321531764356781112131443[[#This Row],[pdv Iiznos]]-Tabela151041131321531764356781112131443[[#This Row],[Column1]]</f>
        <v>0</v>
      </c>
      <c r="K76" s="31" t="s">
        <v>199</v>
      </c>
      <c r="L76" s="31"/>
    </row>
    <row r="77" spans="2:12" s="29" customFormat="1" ht="25.15" customHeight="1" x14ac:dyDescent="0.25">
      <c r="B77" s="34">
        <v>45362</v>
      </c>
      <c r="C77" s="35" t="s">
        <v>106</v>
      </c>
      <c r="D77" s="31" t="s">
        <v>87</v>
      </c>
      <c r="E77" s="26">
        <v>1875</v>
      </c>
      <c r="F77" s="26">
        <f>+Tabela151041131321531764356781112131443[[#This Row],[ iznos sa PDV]]-Tabela151041131321531764356781112131443[[#This Row],[pdv Iiznos]]</f>
        <v>1562.5</v>
      </c>
      <c r="G77" s="32">
        <v>312.5</v>
      </c>
      <c r="H77" s="33">
        <v>20</v>
      </c>
      <c r="I77" s="64">
        <f>+Tabela151041131321531764356781112131443[[#This Row],[osnovica]]*Tabela151041131321531764356781112131443[[#This Row],[pdv%]]/100</f>
        <v>312.5</v>
      </c>
      <c r="J77" s="64">
        <f>+Tabela151041131321531764356781112131443[[#This Row],[pdv Iiznos]]-Tabela151041131321531764356781112131443[[#This Row],[Column1]]</f>
        <v>0</v>
      </c>
      <c r="K77" s="31" t="s">
        <v>199</v>
      </c>
      <c r="L77" s="31"/>
    </row>
    <row r="78" spans="2:12" s="29" customFormat="1" ht="25.15" customHeight="1" x14ac:dyDescent="0.25">
      <c r="B78" s="34">
        <v>45360</v>
      </c>
      <c r="C78" s="35" t="s">
        <v>107</v>
      </c>
      <c r="D78" s="31" t="s">
        <v>87</v>
      </c>
      <c r="E78" s="26">
        <v>954</v>
      </c>
      <c r="F78" s="26">
        <f>+Tabela151041131321531764356781112131443[[#This Row],[ iznos sa PDV]]-Tabela151041131321531764356781112131443[[#This Row],[pdv Iiznos]]</f>
        <v>795</v>
      </c>
      <c r="G78" s="32">
        <v>159</v>
      </c>
      <c r="H78" s="33">
        <v>20</v>
      </c>
      <c r="I78" s="64">
        <f>+Tabela151041131321531764356781112131443[[#This Row],[osnovica]]*Tabela151041131321531764356781112131443[[#This Row],[pdv%]]/100</f>
        <v>159</v>
      </c>
      <c r="J78" s="64">
        <f>+Tabela151041131321531764356781112131443[[#This Row],[pdv Iiznos]]-Tabela151041131321531764356781112131443[[#This Row],[Column1]]</f>
        <v>0</v>
      </c>
      <c r="K78" s="31" t="s">
        <v>199</v>
      </c>
      <c r="L78" s="31"/>
    </row>
    <row r="79" spans="2:12" s="29" customFormat="1" ht="25.15" customHeight="1" x14ac:dyDescent="0.25">
      <c r="B79" s="34">
        <v>45332</v>
      </c>
      <c r="C79" s="35" t="s">
        <v>100</v>
      </c>
      <c r="D79" s="31" t="s">
        <v>30</v>
      </c>
      <c r="E79" s="26">
        <v>997.88</v>
      </c>
      <c r="F79" s="26">
        <f>+Tabela151041131321531764356781112131443[[#This Row],[ iznos sa PDV]]-Tabela151041131321531764356781112131443[[#This Row],[pdv Iiznos]]</f>
        <v>831.56999999999994</v>
      </c>
      <c r="G79" s="32">
        <v>166.31</v>
      </c>
      <c r="H79" s="33">
        <v>20</v>
      </c>
      <c r="I79" s="64">
        <f>+Tabela151041131321531764356781112131443[[#This Row],[osnovica]]*Tabela151041131321531764356781112131443[[#This Row],[pdv%]]/100</f>
        <v>166.31399999999996</v>
      </c>
      <c r="J79" s="64">
        <f>+Tabela151041131321531764356781112131443[[#This Row],[pdv Iiznos]]-Tabela151041131321531764356781112131443[[#This Row],[Column1]]</f>
        <v>-3.999999999962256E-3</v>
      </c>
      <c r="K79" s="31" t="s">
        <v>200</v>
      </c>
      <c r="L79" s="31"/>
    </row>
    <row r="80" spans="2:12" s="29" customFormat="1" ht="25.15" customHeight="1" x14ac:dyDescent="0.25">
      <c r="B80" s="34">
        <v>45327</v>
      </c>
      <c r="C80" s="35" t="s">
        <v>108</v>
      </c>
      <c r="D80" s="31" t="s">
        <v>30</v>
      </c>
      <c r="E80" s="26">
        <v>700</v>
      </c>
      <c r="F80" s="26">
        <f>+Tabela151041131321531764356781112131443[[#This Row],[ iznos sa PDV]]-Tabela151041131321531764356781112131443[[#This Row],[pdv Iiznos]]</f>
        <v>583.33000000000004</v>
      </c>
      <c r="G80" s="32">
        <v>116.67</v>
      </c>
      <c r="H80" s="33">
        <v>20</v>
      </c>
      <c r="I80" s="64">
        <f>+Tabela151041131321531764356781112131443[[#This Row],[osnovica]]*Tabela151041131321531764356781112131443[[#This Row],[pdv%]]/100</f>
        <v>116.666</v>
      </c>
      <c r="J80" s="64">
        <f>+Tabela151041131321531764356781112131443[[#This Row],[pdv Iiznos]]-Tabela151041131321531764356781112131443[[#This Row],[Column1]]</f>
        <v>4.0000000000048885E-3</v>
      </c>
      <c r="K80" s="31" t="s">
        <v>200</v>
      </c>
      <c r="L80" s="31"/>
    </row>
    <row r="81" spans="2:12" s="29" customFormat="1" ht="25.15" customHeight="1" x14ac:dyDescent="0.25">
      <c r="B81" s="34">
        <v>45328</v>
      </c>
      <c r="C81" s="35" t="s">
        <v>109</v>
      </c>
      <c r="D81" s="31" t="s">
        <v>30</v>
      </c>
      <c r="E81" s="26">
        <v>4998</v>
      </c>
      <c r="F81" s="26">
        <f>+Tabela151041131321531764356781112131443[[#This Row],[ iznos sa PDV]]-Tabela151041131321531764356781112131443[[#This Row],[pdv Iiznos]]</f>
        <v>4165</v>
      </c>
      <c r="G81" s="32">
        <v>833</v>
      </c>
      <c r="H81" s="33">
        <v>20</v>
      </c>
      <c r="I81" s="64">
        <f>+Tabela151041131321531764356781112131443[[#This Row],[osnovica]]*Tabela151041131321531764356781112131443[[#This Row],[pdv%]]/100</f>
        <v>833</v>
      </c>
      <c r="J81" s="64">
        <f>+Tabela151041131321531764356781112131443[[#This Row],[pdv Iiznos]]-Tabela151041131321531764356781112131443[[#This Row],[Column1]]</f>
        <v>0</v>
      </c>
      <c r="K81" s="31" t="s">
        <v>200</v>
      </c>
      <c r="L81" s="31"/>
    </row>
    <row r="82" spans="2:12" s="29" customFormat="1" ht="25.15" customHeight="1" x14ac:dyDescent="0.25">
      <c r="B82" s="34">
        <v>45327</v>
      </c>
      <c r="C82" s="35" t="s">
        <v>110</v>
      </c>
      <c r="D82" s="31" t="s">
        <v>46</v>
      </c>
      <c r="E82" s="26">
        <v>2000</v>
      </c>
      <c r="F82" s="26">
        <f>+Tabela151041131321531764356781112131443[[#This Row],[ iznos sa PDV]]-Tabela151041131321531764356781112131443[[#This Row],[pdv Iiznos]]</f>
        <v>1667</v>
      </c>
      <c r="G82" s="32">
        <v>333</v>
      </c>
      <c r="H82" s="33">
        <v>20</v>
      </c>
      <c r="I82" s="64">
        <f>+Tabela151041131321531764356781112131443[[#This Row],[osnovica]]*Tabela151041131321531764356781112131443[[#This Row],[pdv%]]/100</f>
        <v>333.4</v>
      </c>
      <c r="J82" s="64">
        <f>+Tabela151041131321531764356781112131443[[#This Row],[pdv Iiznos]]-Tabela151041131321531764356781112131443[[#This Row],[Column1]]</f>
        <v>-0.39999999999997726</v>
      </c>
      <c r="K82" s="31" t="s">
        <v>200</v>
      </c>
      <c r="L82" s="31"/>
    </row>
    <row r="83" spans="2:12" s="29" customFormat="1" ht="25.15" customHeight="1" x14ac:dyDescent="0.25">
      <c r="B83" s="34">
        <v>45330</v>
      </c>
      <c r="C83" s="35" t="s">
        <v>111</v>
      </c>
      <c r="D83" s="31" t="s">
        <v>91</v>
      </c>
      <c r="E83" s="26">
        <v>2905</v>
      </c>
      <c r="F83" s="26">
        <f>+Tabela151041131321531764356781112131443[[#This Row],[ iznos sa PDV]]-Tabela151041131321531764356781112131443[[#This Row],[pdv Iiznos]]</f>
        <v>2420.83</v>
      </c>
      <c r="G83" s="32">
        <v>484.17</v>
      </c>
      <c r="H83" s="33">
        <v>20</v>
      </c>
      <c r="I83" s="64">
        <f>+Tabela151041131321531764356781112131443[[#This Row],[osnovica]]*Tabela151041131321531764356781112131443[[#This Row],[pdv%]]/100</f>
        <v>484.166</v>
      </c>
      <c r="J83" s="64">
        <f>+Tabela151041131321531764356781112131443[[#This Row],[pdv Iiznos]]-Tabela151041131321531764356781112131443[[#This Row],[Column1]]</f>
        <v>4.0000000000190994E-3</v>
      </c>
      <c r="K83" s="31" t="s">
        <v>199</v>
      </c>
      <c r="L83" s="31"/>
    </row>
    <row r="84" spans="2:12" s="29" customFormat="1" ht="25.15" customHeight="1" x14ac:dyDescent="0.25">
      <c r="B84" s="34">
        <v>45331</v>
      </c>
      <c r="C84" s="35" t="s">
        <v>112</v>
      </c>
      <c r="D84" s="31" t="s">
        <v>30</v>
      </c>
      <c r="E84" s="26">
        <v>2998</v>
      </c>
      <c r="F84" s="26">
        <f>+Tabela151041131321531764356781112131443[[#This Row],[ iznos sa PDV]]-Tabela151041131321531764356781112131443[[#This Row],[pdv Iiznos]]</f>
        <v>2498.33</v>
      </c>
      <c r="G84" s="32">
        <v>499.67</v>
      </c>
      <c r="H84" s="33">
        <v>20</v>
      </c>
      <c r="I84" s="64">
        <f>+Tabela151041131321531764356781112131443[[#This Row],[osnovica]]*Tabela151041131321531764356781112131443[[#This Row],[pdv%]]/100</f>
        <v>499.666</v>
      </c>
      <c r="J84" s="64">
        <f>+Tabela151041131321531764356781112131443[[#This Row],[pdv Iiznos]]-Tabela151041131321531764356781112131443[[#This Row],[Column1]]</f>
        <v>4.0000000000190994E-3</v>
      </c>
      <c r="K84" s="31" t="s">
        <v>200</v>
      </c>
      <c r="L84" s="31"/>
    </row>
    <row r="85" spans="2:12" s="29" customFormat="1" ht="25.15" customHeight="1" x14ac:dyDescent="0.25">
      <c r="B85" s="34">
        <v>45329</v>
      </c>
      <c r="C85" s="35" t="s">
        <v>113</v>
      </c>
      <c r="D85" s="31" t="s">
        <v>30</v>
      </c>
      <c r="E85" s="26">
        <v>6000</v>
      </c>
      <c r="F85" s="26">
        <f>+Tabela151041131321531764356781112131443[[#This Row],[ iznos sa PDV]]-Tabela151041131321531764356781112131443[[#This Row],[pdv Iiznos]]</f>
        <v>5000</v>
      </c>
      <c r="G85" s="32">
        <v>1000</v>
      </c>
      <c r="H85" s="33">
        <v>20</v>
      </c>
      <c r="I85" s="64">
        <f>+Tabela151041131321531764356781112131443[[#This Row],[osnovica]]*Tabela151041131321531764356781112131443[[#This Row],[pdv%]]/100</f>
        <v>1000</v>
      </c>
      <c r="J85" s="64">
        <f>+Tabela151041131321531764356781112131443[[#This Row],[pdv Iiznos]]-Tabela151041131321531764356781112131443[[#This Row],[Column1]]</f>
        <v>0</v>
      </c>
      <c r="K85" s="31" t="s">
        <v>200</v>
      </c>
      <c r="L85" s="31"/>
    </row>
    <row r="86" spans="2:12" s="29" customFormat="1" ht="25.15" customHeight="1" x14ac:dyDescent="0.25">
      <c r="B86" s="34">
        <v>45327</v>
      </c>
      <c r="C86" s="35" t="s">
        <v>114</v>
      </c>
      <c r="D86" s="31" t="s">
        <v>115</v>
      </c>
      <c r="E86" s="26">
        <v>3940</v>
      </c>
      <c r="F86" s="26">
        <f>+Tabela151041131321531764356781112131443[[#This Row],[ iznos sa PDV]]-Tabela151041131321531764356781112131443[[#This Row],[pdv Iiznos]]</f>
        <v>3283.33</v>
      </c>
      <c r="G86" s="32">
        <v>656.67</v>
      </c>
      <c r="H86" s="33">
        <v>20</v>
      </c>
      <c r="I86" s="64">
        <f>+Tabela151041131321531764356781112131443[[#This Row],[osnovica]]*Tabela151041131321531764356781112131443[[#This Row],[pdv%]]/100</f>
        <v>656.66600000000005</v>
      </c>
      <c r="J86" s="64">
        <f>+Tabela151041131321531764356781112131443[[#This Row],[pdv Iiznos]]-Tabela151041131321531764356781112131443[[#This Row],[Column1]]</f>
        <v>3.9999999999054126E-3</v>
      </c>
      <c r="K86" s="31" t="s">
        <v>200</v>
      </c>
      <c r="L86" s="31"/>
    </row>
    <row r="87" spans="2:12" s="29" customFormat="1" ht="25.15" customHeight="1" x14ac:dyDescent="0.25">
      <c r="B87" s="30">
        <v>45325</v>
      </c>
      <c r="C87" s="35" t="s">
        <v>116</v>
      </c>
      <c r="D87" s="31" t="s">
        <v>117</v>
      </c>
      <c r="E87" s="26">
        <v>2000</v>
      </c>
      <c r="F87" s="26">
        <f>+Tabela151041131321531764356781112131443[[#This Row],[ iznos sa PDV]]-Tabela151041131321531764356781112131443[[#This Row],[pdv Iiznos]]</f>
        <v>1666.67</v>
      </c>
      <c r="G87" s="32">
        <v>333.33</v>
      </c>
      <c r="H87" s="33">
        <v>20</v>
      </c>
      <c r="I87" s="64">
        <f>+Tabela151041131321531764356781112131443[[#This Row],[osnovica]]*Tabela151041131321531764356781112131443[[#This Row],[pdv%]]/100</f>
        <v>333.334</v>
      </c>
      <c r="J87" s="64">
        <f>+Tabela151041131321531764356781112131443[[#This Row],[pdv Iiznos]]-Tabela151041131321531764356781112131443[[#This Row],[Column1]]</f>
        <v>-4.0000000000190994E-3</v>
      </c>
      <c r="K87" s="31" t="s">
        <v>200</v>
      </c>
      <c r="L87" s="31"/>
    </row>
    <row r="88" spans="2:12" s="29" customFormat="1" ht="25.15" customHeight="1" x14ac:dyDescent="0.25">
      <c r="B88" s="30">
        <v>45331</v>
      </c>
      <c r="C88" s="35" t="s">
        <v>118</v>
      </c>
      <c r="D88" s="31" t="s">
        <v>119</v>
      </c>
      <c r="E88" s="26">
        <v>2000.96</v>
      </c>
      <c r="F88" s="26">
        <f>+Tabela151041131321531764356781112131443[[#This Row],[ iznos sa PDV]]-Tabela151041131321531764356781112131443[[#This Row],[pdv Iiznos]]</f>
        <v>1667.47</v>
      </c>
      <c r="G88" s="32">
        <v>333.49</v>
      </c>
      <c r="H88" s="33">
        <v>20</v>
      </c>
      <c r="I88" s="64">
        <f>+Tabela151041131321531764356781112131443[[#This Row],[osnovica]]*Tabela151041131321531764356781112131443[[#This Row],[pdv%]]/100</f>
        <v>333.49400000000003</v>
      </c>
      <c r="J88" s="64">
        <f>+Tabela151041131321531764356781112131443[[#This Row],[pdv Iiznos]]-Tabela151041131321531764356781112131443[[#This Row],[Column1]]</f>
        <v>-4.0000000000190994E-3</v>
      </c>
      <c r="K88" s="31" t="s">
        <v>200</v>
      </c>
      <c r="L88" s="31"/>
    </row>
    <row r="89" spans="2:12" s="29" customFormat="1" ht="25.15" customHeight="1" x14ac:dyDescent="0.25">
      <c r="B89" s="30">
        <v>45331</v>
      </c>
      <c r="C89" s="35" t="s">
        <v>120</v>
      </c>
      <c r="D89" s="31" t="s">
        <v>115</v>
      </c>
      <c r="E89" s="26">
        <v>985.05</v>
      </c>
      <c r="F89" s="26">
        <f>+Tabela151041131321531764356781112131443[[#This Row],[ iznos sa PDV]]-Tabela151041131321531764356781112131443[[#This Row],[pdv Iiznos]]</f>
        <v>820.86999999999989</v>
      </c>
      <c r="G89" s="32">
        <v>164.18</v>
      </c>
      <c r="H89" s="33">
        <v>20</v>
      </c>
      <c r="I89" s="64">
        <f>+Tabela151041131321531764356781112131443[[#This Row],[osnovica]]*Tabela151041131321531764356781112131443[[#This Row],[pdv%]]/100</f>
        <v>164.17399999999998</v>
      </c>
      <c r="J89" s="64">
        <f>+Tabela151041131321531764356781112131443[[#This Row],[pdv Iiznos]]-Tabela151041131321531764356781112131443[[#This Row],[Column1]]</f>
        <v>6.0000000000286491E-3</v>
      </c>
      <c r="K89" s="31" t="s">
        <v>200</v>
      </c>
      <c r="L89" s="31"/>
    </row>
    <row r="90" spans="2:12" s="29" customFormat="1" ht="25.15" customHeight="1" x14ac:dyDescent="0.25">
      <c r="B90" s="30">
        <v>45348</v>
      </c>
      <c r="C90" s="35" t="s">
        <v>121</v>
      </c>
      <c r="D90" s="31" t="s">
        <v>30</v>
      </c>
      <c r="E90" s="26">
        <v>2002.32</v>
      </c>
      <c r="F90" s="26">
        <f>+Tabela151041131321531764356781112131443[[#This Row],[ iznos sa PDV]]-Tabela151041131321531764356781112131443[[#This Row],[pdv Iiznos]]</f>
        <v>1668.6</v>
      </c>
      <c r="G90" s="32">
        <v>333.72</v>
      </c>
      <c r="H90" s="33">
        <v>20</v>
      </c>
      <c r="I90" s="64">
        <f>+Tabela151041131321531764356781112131443[[#This Row],[osnovica]]*Tabela151041131321531764356781112131443[[#This Row],[pdv%]]/100</f>
        <v>333.72</v>
      </c>
      <c r="J90" s="64">
        <f>+Tabela151041131321531764356781112131443[[#This Row],[pdv Iiznos]]-Tabela151041131321531764356781112131443[[#This Row],[Column1]]</f>
        <v>0</v>
      </c>
      <c r="K90" s="31" t="s">
        <v>200</v>
      </c>
      <c r="L90" s="31"/>
    </row>
    <row r="91" spans="2:12" s="29" customFormat="1" ht="25.15" customHeight="1" x14ac:dyDescent="0.25">
      <c r="B91" s="30">
        <v>45352</v>
      </c>
      <c r="C91" s="35" t="s">
        <v>122</v>
      </c>
      <c r="D91" s="31" t="s">
        <v>123</v>
      </c>
      <c r="E91" s="26">
        <v>2640</v>
      </c>
      <c r="F91" s="26">
        <f>+Tabela151041131321531764356781112131443[[#This Row],[ iznos sa PDV]]-Tabela151041131321531764356781112131443[[#This Row],[pdv Iiznos]]</f>
        <v>2200</v>
      </c>
      <c r="G91" s="32">
        <v>440</v>
      </c>
      <c r="H91" s="33">
        <v>20</v>
      </c>
      <c r="I91" s="64">
        <f>+Tabela151041131321531764356781112131443[[#This Row],[osnovica]]*Tabela151041131321531764356781112131443[[#This Row],[pdv%]]/100</f>
        <v>440</v>
      </c>
      <c r="J91" s="64">
        <f>+Tabela151041131321531764356781112131443[[#This Row],[pdv Iiznos]]-Tabela151041131321531764356781112131443[[#This Row],[Column1]]</f>
        <v>0</v>
      </c>
      <c r="K91" s="31" t="s">
        <v>200</v>
      </c>
      <c r="L91" s="31"/>
    </row>
    <row r="92" spans="2:12" s="29" customFormat="1" ht="25.15" customHeight="1" x14ac:dyDescent="0.25">
      <c r="B92" s="30">
        <v>45351</v>
      </c>
      <c r="C92" s="35" t="s">
        <v>124</v>
      </c>
      <c r="D92" s="31" t="s">
        <v>30</v>
      </c>
      <c r="E92" s="26">
        <v>2999.36</v>
      </c>
      <c r="F92" s="26">
        <f>+Tabela151041131321531764356781112131443[[#This Row],[ iznos sa PDV]]-Tabela151041131321531764356781112131443[[#This Row],[pdv Iiznos]]</f>
        <v>2499.4700000000003</v>
      </c>
      <c r="G92" s="32">
        <v>499.89</v>
      </c>
      <c r="H92" s="33">
        <v>20</v>
      </c>
      <c r="I92" s="64">
        <f>+Tabela151041131321531764356781112131443[[#This Row],[osnovica]]*Tabela151041131321531764356781112131443[[#This Row],[pdv%]]/100</f>
        <v>499.89400000000006</v>
      </c>
      <c r="J92" s="64">
        <f>+Tabela151041131321531764356781112131443[[#This Row],[pdv Iiznos]]-Tabela151041131321531764356781112131443[[#This Row],[Column1]]</f>
        <v>-4.0000000000759428E-3</v>
      </c>
      <c r="K92" s="31" t="s">
        <v>200</v>
      </c>
      <c r="L92" s="31"/>
    </row>
    <row r="93" spans="2:12" s="29" customFormat="1" ht="25.15" customHeight="1" x14ac:dyDescent="0.25">
      <c r="B93" s="30">
        <v>45346</v>
      </c>
      <c r="C93" s="35" t="s">
        <v>125</v>
      </c>
      <c r="D93" s="31" t="s">
        <v>117</v>
      </c>
      <c r="E93" s="26">
        <v>2000.26</v>
      </c>
      <c r="F93" s="26">
        <f>+Tabela151041131321531764356781112131443[[#This Row],[ iznos sa PDV]]-Tabela151041131321531764356781112131443[[#This Row],[pdv Iiznos]]</f>
        <v>1666.88</v>
      </c>
      <c r="G93" s="32">
        <v>333.38</v>
      </c>
      <c r="H93" s="33">
        <v>20</v>
      </c>
      <c r="I93" s="64">
        <f>+Tabela151041131321531764356781112131443[[#This Row],[osnovica]]*Tabela151041131321531764356781112131443[[#This Row],[pdv%]]/100</f>
        <v>333.37600000000003</v>
      </c>
      <c r="J93" s="64">
        <f>+Tabela151041131321531764356781112131443[[#This Row],[pdv Iiznos]]-Tabela151041131321531764356781112131443[[#This Row],[Column1]]</f>
        <v>3.999999999962256E-3</v>
      </c>
      <c r="K93" s="31" t="s">
        <v>200</v>
      </c>
      <c r="L93" s="31"/>
    </row>
    <row r="94" spans="2:12" s="29" customFormat="1" ht="25.15" customHeight="1" x14ac:dyDescent="0.25">
      <c r="B94" s="30">
        <v>45344</v>
      </c>
      <c r="C94" s="35" t="s">
        <v>126</v>
      </c>
      <c r="D94" s="31" t="s">
        <v>30</v>
      </c>
      <c r="E94" s="26">
        <v>3339.14</v>
      </c>
      <c r="F94" s="26">
        <f>+Tabela151041131321531764356781112131443[[#This Row],[ iznos sa PDV]]-Tabela151041131321531764356781112131443[[#This Row],[pdv Iiznos]]</f>
        <v>2782.62</v>
      </c>
      <c r="G94" s="32">
        <v>556.52</v>
      </c>
      <c r="H94" s="33">
        <v>20</v>
      </c>
      <c r="I94" s="64">
        <f>+Tabela151041131321531764356781112131443[[#This Row],[osnovica]]*Tabela151041131321531764356781112131443[[#This Row],[pdv%]]/100</f>
        <v>556.52399999999989</v>
      </c>
      <c r="J94" s="64">
        <f>+Tabela151041131321531764356781112131443[[#This Row],[pdv Iiznos]]-Tabela151041131321531764356781112131443[[#This Row],[Column1]]</f>
        <v>-3.9999999999054126E-3</v>
      </c>
      <c r="K94" s="31" t="s">
        <v>200</v>
      </c>
      <c r="L94" s="31"/>
    </row>
    <row r="95" spans="2:12" s="29" customFormat="1" ht="25.15" customHeight="1" x14ac:dyDescent="0.25">
      <c r="B95" s="30">
        <v>45345</v>
      </c>
      <c r="C95" s="35" t="s">
        <v>127</v>
      </c>
      <c r="D95" s="31" t="s">
        <v>91</v>
      </c>
      <c r="E95" s="26">
        <v>1480</v>
      </c>
      <c r="F95" s="26">
        <f>+Tabela151041131321531764356781112131443[[#This Row],[ iznos sa PDV]]-Tabela151041131321531764356781112131443[[#This Row],[pdv Iiznos]]</f>
        <v>1233.33</v>
      </c>
      <c r="G95" s="32">
        <v>246.67</v>
      </c>
      <c r="H95" s="33">
        <v>20</v>
      </c>
      <c r="I95" s="64">
        <f>+Tabela151041131321531764356781112131443[[#This Row],[osnovica]]*Tabela151041131321531764356781112131443[[#This Row],[pdv%]]/100</f>
        <v>246.666</v>
      </c>
      <c r="J95" s="64">
        <f>+Tabela151041131321531764356781112131443[[#This Row],[pdv Iiznos]]-Tabela151041131321531764356781112131443[[#This Row],[Column1]]</f>
        <v>3.9999999999906777E-3</v>
      </c>
      <c r="K95" s="31" t="s">
        <v>199</v>
      </c>
      <c r="L95" s="31"/>
    </row>
    <row r="96" spans="2:12" s="29" customFormat="1" ht="25.15" customHeight="1" x14ac:dyDescent="0.25">
      <c r="B96" s="30">
        <v>45344</v>
      </c>
      <c r="C96" s="35" t="s">
        <v>128</v>
      </c>
      <c r="D96" s="31" t="s">
        <v>30</v>
      </c>
      <c r="E96" s="26">
        <v>2009</v>
      </c>
      <c r="F96" s="26">
        <f>+Tabela151041131321531764356781112131443[[#This Row],[ iznos sa PDV]]-Tabela151041131321531764356781112131443[[#This Row],[pdv Iiznos]]</f>
        <v>1674.17</v>
      </c>
      <c r="G96" s="32">
        <v>334.83</v>
      </c>
      <c r="H96" s="33">
        <v>20</v>
      </c>
      <c r="I96" s="64">
        <f>+Tabela151041131321531764356781112131443[[#This Row],[osnovica]]*Tabela151041131321531764356781112131443[[#This Row],[pdv%]]/100</f>
        <v>334.834</v>
      </c>
      <c r="J96" s="64">
        <f>+Tabela151041131321531764356781112131443[[#This Row],[pdv Iiznos]]-Tabela151041131321531764356781112131443[[#This Row],[Column1]]</f>
        <v>-4.0000000000190994E-3</v>
      </c>
      <c r="K96" s="31" t="s">
        <v>200</v>
      </c>
      <c r="L96" s="31"/>
    </row>
    <row r="97" spans="2:12" s="29" customFormat="1" ht="25.15" customHeight="1" x14ac:dyDescent="0.25">
      <c r="B97" s="30">
        <v>45345</v>
      </c>
      <c r="C97" s="35" t="s">
        <v>129</v>
      </c>
      <c r="D97" s="31" t="s">
        <v>46</v>
      </c>
      <c r="E97" s="26">
        <v>1005.28</v>
      </c>
      <c r="F97" s="26">
        <f>+Tabela151041131321531764356781112131443[[#This Row],[ iznos sa PDV]]-Tabela151041131321531764356781112131443[[#This Row],[pdv Iiznos]]</f>
        <v>837.73</v>
      </c>
      <c r="G97" s="32">
        <v>167.55</v>
      </c>
      <c r="H97" s="33">
        <v>20</v>
      </c>
      <c r="I97" s="64">
        <f>+Tabela151041131321531764356781112131443[[#This Row],[osnovica]]*Tabela151041131321531764356781112131443[[#This Row],[pdv%]]/100</f>
        <v>167.54599999999999</v>
      </c>
      <c r="J97" s="64">
        <f>+Tabela151041131321531764356781112131443[[#This Row],[pdv Iiznos]]-Tabela151041131321531764356781112131443[[#This Row],[Column1]]</f>
        <v>4.0000000000190994E-3</v>
      </c>
      <c r="K97" s="31" t="s">
        <v>200</v>
      </c>
      <c r="L97" s="31"/>
    </row>
    <row r="98" spans="2:12" s="29" customFormat="1" ht="25.15" customHeight="1" x14ac:dyDescent="0.25">
      <c r="B98" s="30">
        <v>45336</v>
      </c>
      <c r="C98" s="35" t="s">
        <v>130</v>
      </c>
      <c r="D98" s="31" t="s">
        <v>30</v>
      </c>
      <c r="E98" s="26">
        <v>8954.4</v>
      </c>
      <c r="F98" s="26">
        <f>+Tabela151041131321531764356781112131443[[#This Row],[ iznos sa PDV]]-Tabela151041131321531764356781112131443[[#This Row],[pdv Iiznos]]</f>
        <v>7462</v>
      </c>
      <c r="G98" s="32">
        <v>1492.4</v>
      </c>
      <c r="H98" s="33">
        <v>20</v>
      </c>
      <c r="I98" s="64">
        <f>+Tabela151041131321531764356781112131443[[#This Row],[osnovica]]*Tabela151041131321531764356781112131443[[#This Row],[pdv%]]/100</f>
        <v>1492.4</v>
      </c>
      <c r="J98" s="64">
        <f>+Tabela151041131321531764356781112131443[[#This Row],[pdv Iiznos]]-Tabela151041131321531764356781112131443[[#This Row],[Column1]]</f>
        <v>0</v>
      </c>
      <c r="K98" s="31" t="s">
        <v>200</v>
      </c>
      <c r="L98" s="31"/>
    </row>
    <row r="99" spans="2:12" s="29" customFormat="1" ht="25.15" customHeight="1" x14ac:dyDescent="0.25">
      <c r="B99" s="30">
        <v>45333</v>
      </c>
      <c r="C99" s="35" t="s">
        <v>131</v>
      </c>
      <c r="D99" s="31" t="s">
        <v>30</v>
      </c>
      <c r="E99" s="26">
        <v>9625.2999999999993</v>
      </c>
      <c r="F99" s="26">
        <f>+Tabela151041131321531764356781112131443[[#This Row],[ iznos sa PDV]]-Tabela151041131321531764356781112131443[[#This Row],[pdv Iiznos]]</f>
        <v>8021.079999999999</v>
      </c>
      <c r="G99" s="32">
        <v>1604.22</v>
      </c>
      <c r="H99" s="33">
        <v>20</v>
      </c>
      <c r="I99" s="64">
        <f>+Tabela151041131321531764356781112131443[[#This Row],[osnovica]]*Tabela151041131321531764356781112131443[[#This Row],[pdv%]]/100</f>
        <v>1604.2159999999997</v>
      </c>
      <c r="J99" s="64">
        <f>+Tabela151041131321531764356781112131443[[#This Row],[pdv Iiznos]]-Tabela151041131321531764356781112131443[[#This Row],[Column1]]</f>
        <v>4.0000000003601599E-3</v>
      </c>
      <c r="K99" s="31" t="s">
        <v>200</v>
      </c>
      <c r="L99" s="31"/>
    </row>
    <row r="100" spans="2:12" s="29" customFormat="1" ht="25.15" customHeight="1" x14ac:dyDescent="0.25">
      <c r="B100" s="30">
        <v>45332</v>
      </c>
      <c r="C100" s="35" t="s">
        <v>132</v>
      </c>
      <c r="D100" s="31" t="s">
        <v>115</v>
      </c>
      <c r="E100" s="26">
        <v>1001.92</v>
      </c>
      <c r="F100" s="26">
        <f>+Tabela151041131321531764356781112131443[[#This Row],[ iznos sa PDV]]-Tabela151041131321531764356781112131443[[#This Row],[pdv Iiznos]]</f>
        <v>834.93</v>
      </c>
      <c r="G100" s="32">
        <v>166.99</v>
      </c>
      <c r="H100" s="33">
        <v>20</v>
      </c>
      <c r="I100" s="64">
        <f>+Tabela151041131321531764356781112131443[[#This Row],[osnovica]]*Tabela151041131321531764356781112131443[[#This Row],[pdv%]]/100</f>
        <v>166.98599999999999</v>
      </c>
      <c r="J100" s="64">
        <f>+Tabela151041131321531764356781112131443[[#This Row],[pdv Iiznos]]-Tabela151041131321531764356781112131443[[#This Row],[Column1]]</f>
        <v>4.0000000000190994E-3</v>
      </c>
      <c r="K100" s="31" t="s">
        <v>200</v>
      </c>
      <c r="L100" s="31"/>
    </row>
    <row r="101" spans="2:12" s="29" customFormat="1" ht="25.15" customHeight="1" x14ac:dyDescent="0.25">
      <c r="B101" s="30">
        <v>45332</v>
      </c>
      <c r="C101" s="35" t="s">
        <v>133</v>
      </c>
      <c r="D101" s="31" t="s">
        <v>30</v>
      </c>
      <c r="E101" s="26">
        <v>2999.7</v>
      </c>
      <c r="F101" s="26">
        <f>+Tabela151041131321531764356781112131443[[#This Row],[ iznos sa PDV]]-Tabela151041131321531764356781112131443[[#This Row],[pdv Iiznos]]</f>
        <v>2499.75</v>
      </c>
      <c r="G101" s="32">
        <v>499.95</v>
      </c>
      <c r="H101" s="33">
        <v>20</v>
      </c>
      <c r="I101" s="64">
        <f>+Tabela151041131321531764356781112131443[[#This Row],[osnovica]]*Tabela151041131321531764356781112131443[[#This Row],[pdv%]]/100</f>
        <v>499.95</v>
      </c>
      <c r="J101" s="64">
        <f>+Tabela151041131321531764356781112131443[[#This Row],[pdv Iiznos]]-Tabela151041131321531764356781112131443[[#This Row],[Column1]]</f>
        <v>0</v>
      </c>
      <c r="K101" s="31" t="s">
        <v>200</v>
      </c>
      <c r="L101" s="31"/>
    </row>
    <row r="102" spans="2:12" s="29" customFormat="1" ht="25.15" customHeight="1" x14ac:dyDescent="0.25">
      <c r="B102" s="30">
        <v>45333</v>
      </c>
      <c r="C102" s="35" t="s">
        <v>134</v>
      </c>
      <c r="D102" s="31" t="s">
        <v>115</v>
      </c>
      <c r="E102" s="26">
        <v>5999.4</v>
      </c>
      <c r="F102" s="26">
        <f>+Tabela151041131321531764356781112131443[[#This Row],[ iznos sa PDV]]-Tabela151041131321531764356781112131443[[#This Row],[pdv Iiznos]]</f>
        <v>4999.5</v>
      </c>
      <c r="G102" s="32">
        <v>999.9</v>
      </c>
      <c r="H102" s="33">
        <v>20</v>
      </c>
      <c r="I102" s="64">
        <f>+Tabela151041131321531764356781112131443[[#This Row],[osnovica]]*Tabela151041131321531764356781112131443[[#This Row],[pdv%]]/100</f>
        <v>999.9</v>
      </c>
      <c r="J102" s="64">
        <f>+Tabela151041131321531764356781112131443[[#This Row],[pdv Iiznos]]-Tabela151041131321531764356781112131443[[#This Row],[Column1]]</f>
        <v>0</v>
      </c>
      <c r="K102" s="31" t="s">
        <v>200</v>
      </c>
      <c r="L102" s="31"/>
    </row>
    <row r="103" spans="2:12" s="29" customFormat="1" ht="25.15" customHeight="1" x14ac:dyDescent="0.25">
      <c r="B103" s="30">
        <v>45327</v>
      </c>
      <c r="C103" s="35" t="s">
        <v>135</v>
      </c>
      <c r="D103" s="31" t="s">
        <v>94</v>
      </c>
      <c r="E103" s="26">
        <v>1998</v>
      </c>
      <c r="F103" s="26">
        <f>+Tabela151041131321531764356781112131443[[#This Row],[ iznos sa PDV]]-Tabela151041131321531764356781112131443[[#This Row],[pdv Iiznos]]</f>
        <v>1665</v>
      </c>
      <c r="G103" s="32">
        <v>333</v>
      </c>
      <c r="H103" s="33">
        <v>20</v>
      </c>
      <c r="I103" s="64">
        <f>+Tabela151041131321531764356781112131443[[#This Row],[osnovica]]*Tabela151041131321531764356781112131443[[#This Row],[pdv%]]/100</f>
        <v>333</v>
      </c>
      <c r="J103" s="64">
        <f>+Tabela151041131321531764356781112131443[[#This Row],[pdv Iiznos]]-Tabela151041131321531764356781112131443[[#This Row],[Column1]]</f>
        <v>0</v>
      </c>
      <c r="K103" s="31" t="s">
        <v>200</v>
      </c>
      <c r="L103" s="31"/>
    </row>
    <row r="104" spans="2:12" s="29" customFormat="1" ht="25.15" customHeight="1" x14ac:dyDescent="0.25">
      <c r="B104" s="30">
        <v>45350</v>
      </c>
      <c r="C104" s="35" t="s">
        <v>136</v>
      </c>
      <c r="D104" s="31" t="s">
        <v>137</v>
      </c>
      <c r="E104" s="26">
        <v>795</v>
      </c>
      <c r="F104" s="26">
        <f>+Tabela151041131321531764356781112131443[[#This Row],[ iznos sa PDV]]-Tabela151041131321531764356781112131443[[#This Row],[pdv Iiznos]]</f>
        <v>662.5</v>
      </c>
      <c r="G104" s="32">
        <v>132.5</v>
      </c>
      <c r="H104" s="33">
        <v>20</v>
      </c>
      <c r="I104" s="64">
        <f>+Tabela151041131321531764356781112131443[[#This Row],[osnovica]]*Tabela151041131321531764356781112131443[[#This Row],[pdv%]]/100</f>
        <v>132.5</v>
      </c>
      <c r="J104" s="64">
        <f>+Tabela151041131321531764356781112131443[[#This Row],[pdv Iiznos]]-Tabela151041131321531764356781112131443[[#This Row],[Column1]]</f>
        <v>0</v>
      </c>
      <c r="K104" s="31" t="s">
        <v>200</v>
      </c>
      <c r="L104" s="31"/>
    </row>
    <row r="105" spans="2:12" s="29" customFormat="1" ht="25.15" customHeight="1" x14ac:dyDescent="0.25">
      <c r="B105" s="30">
        <v>45336</v>
      </c>
      <c r="C105" s="35" t="s">
        <v>138</v>
      </c>
      <c r="D105" s="31" t="s">
        <v>94</v>
      </c>
      <c r="E105" s="26">
        <v>3003.25</v>
      </c>
      <c r="F105" s="26">
        <f>+Tabela151041131321531764356781112131443[[#This Row],[ iznos sa PDV]]-Tabela151041131321531764356781112131443[[#This Row],[pdv Iiznos]]</f>
        <v>2502.71</v>
      </c>
      <c r="G105" s="32">
        <v>500.54</v>
      </c>
      <c r="H105" s="33">
        <v>20</v>
      </c>
      <c r="I105" s="64">
        <f>+Tabela151041131321531764356781112131443[[#This Row],[osnovica]]*Tabela151041131321531764356781112131443[[#This Row],[pdv%]]/100</f>
        <v>500.54199999999997</v>
      </c>
      <c r="J105" s="64">
        <f>+Tabela151041131321531764356781112131443[[#This Row],[pdv Iiznos]]-Tabela151041131321531764356781112131443[[#This Row],[Column1]]</f>
        <v>-1.9999999999527063E-3</v>
      </c>
      <c r="K105" s="31" t="s">
        <v>200</v>
      </c>
      <c r="L105" s="31"/>
    </row>
    <row r="106" spans="2:12" s="29" customFormat="1" ht="25.15" customHeight="1" x14ac:dyDescent="0.25">
      <c r="B106" s="30">
        <v>45339</v>
      </c>
      <c r="C106" s="35" t="s">
        <v>139</v>
      </c>
      <c r="D106" s="31" t="s">
        <v>89</v>
      </c>
      <c r="E106" s="26">
        <v>2999.15</v>
      </c>
      <c r="F106" s="26">
        <f>+Tabela151041131321531764356781112131443[[#This Row],[ iznos sa PDV]]-Tabela151041131321531764356781112131443[[#This Row],[pdv Iiznos]]</f>
        <v>2499.29</v>
      </c>
      <c r="G106" s="32">
        <v>499.86</v>
      </c>
      <c r="H106" s="33">
        <v>20</v>
      </c>
      <c r="I106" s="64">
        <f>+Tabela151041131321531764356781112131443[[#This Row],[osnovica]]*Tabela151041131321531764356781112131443[[#This Row],[pdv%]]/100</f>
        <v>499.858</v>
      </c>
      <c r="J106" s="64">
        <f>+Tabela151041131321531764356781112131443[[#This Row],[pdv Iiznos]]-Tabela151041131321531764356781112131443[[#This Row],[Column1]]</f>
        <v>2.0000000000095497E-3</v>
      </c>
      <c r="K106" s="31" t="s">
        <v>200</v>
      </c>
      <c r="L106" s="31"/>
    </row>
    <row r="107" spans="2:12" s="29" customFormat="1" ht="25.15" customHeight="1" x14ac:dyDescent="0.25">
      <c r="B107" s="30">
        <v>45335</v>
      </c>
      <c r="C107" s="35" t="s">
        <v>140</v>
      </c>
      <c r="D107" s="31" t="s">
        <v>30</v>
      </c>
      <c r="E107" s="26">
        <v>3015.86</v>
      </c>
      <c r="F107" s="26">
        <f>+Tabela151041131321531764356781112131443[[#This Row],[ iznos sa PDV]]-Tabela151041131321531764356781112131443[[#This Row],[pdv Iiznos]]</f>
        <v>2513.2200000000003</v>
      </c>
      <c r="G107" s="32">
        <v>502.64</v>
      </c>
      <c r="H107" s="33">
        <v>20</v>
      </c>
      <c r="I107" s="64">
        <f>+Tabela151041131321531764356781112131443[[#This Row],[osnovica]]*Tabela151041131321531764356781112131443[[#This Row],[pdv%]]/100</f>
        <v>502.64400000000006</v>
      </c>
      <c r="J107" s="64">
        <f>+Tabela151041131321531764356781112131443[[#This Row],[pdv Iiznos]]-Tabela151041131321531764356781112131443[[#This Row],[Column1]]</f>
        <v>-4.0000000000759428E-3</v>
      </c>
      <c r="K107" s="31" t="s">
        <v>200</v>
      </c>
      <c r="L107" s="31"/>
    </row>
    <row r="108" spans="2:12" s="29" customFormat="1" ht="25.15" customHeight="1" x14ac:dyDescent="0.25">
      <c r="B108" s="30">
        <v>45331</v>
      </c>
      <c r="C108" s="35" t="s">
        <v>141</v>
      </c>
      <c r="D108" s="31" t="s">
        <v>30</v>
      </c>
      <c r="E108" s="26">
        <v>1001.92</v>
      </c>
      <c r="F108" s="26">
        <f>+Tabela151041131321531764356781112131443[[#This Row],[ iznos sa PDV]]-Tabela151041131321531764356781112131443[[#This Row],[pdv Iiznos]]</f>
        <v>834.93</v>
      </c>
      <c r="G108" s="32">
        <v>166.99</v>
      </c>
      <c r="H108" s="33">
        <v>20</v>
      </c>
      <c r="I108" s="64">
        <f>+Tabela151041131321531764356781112131443[[#This Row],[osnovica]]*Tabela151041131321531764356781112131443[[#This Row],[pdv%]]/100</f>
        <v>166.98599999999999</v>
      </c>
      <c r="J108" s="64">
        <f>+Tabela151041131321531764356781112131443[[#This Row],[pdv Iiznos]]-Tabela151041131321531764356781112131443[[#This Row],[Column1]]</f>
        <v>4.0000000000190994E-3</v>
      </c>
      <c r="K108" s="31" t="s">
        <v>200</v>
      </c>
      <c r="L108" s="31"/>
    </row>
    <row r="109" spans="2:12" s="29" customFormat="1" ht="25.15" customHeight="1" x14ac:dyDescent="0.25">
      <c r="B109" s="30">
        <v>45329</v>
      </c>
      <c r="C109" s="35" t="s">
        <v>142</v>
      </c>
      <c r="D109" s="31" t="s">
        <v>143</v>
      </c>
      <c r="E109" s="26">
        <v>1610</v>
      </c>
      <c r="F109" s="26">
        <f>+Tabela151041131321531764356781112131443[[#This Row],[ iznos sa PDV]]-Tabela151041131321531764356781112131443[[#This Row],[pdv Iiznos]]</f>
        <v>1341.67</v>
      </c>
      <c r="G109" s="32">
        <v>268.33</v>
      </c>
      <c r="H109" s="33">
        <v>20</v>
      </c>
      <c r="I109" s="64">
        <f>+Tabela151041131321531764356781112131443[[#This Row],[osnovica]]*Tabela151041131321531764356781112131443[[#This Row],[pdv%]]/100</f>
        <v>268.334</v>
      </c>
      <c r="J109" s="64">
        <f>+Tabela151041131321531764356781112131443[[#This Row],[pdv Iiznos]]-Tabela151041131321531764356781112131443[[#This Row],[Column1]]</f>
        <v>-4.0000000000190994E-3</v>
      </c>
      <c r="K109" s="31" t="s">
        <v>199</v>
      </c>
      <c r="L109" s="31"/>
    </row>
    <row r="110" spans="2:12" s="29" customFormat="1" ht="25.15" customHeight="1" x14ac:dyDescent="0.25">
      <c r="B110" s="30">
        <v>45333</v>
      </c>
      <c r="C110" s="35" t="s">
        <v>144</v>
      </c>
      <c r="D110" s="31" t="s">
        <v>30</v>
      </c>
      <c r="E110" s="26">
        <v>3001.72</v>
      </c>
      <c r="F110" s="26">
        <f>+Tabela151041131321531764356781112131443[[#This Row],[ iznos sa PDV]]-Tabela151041131321531764356781112131443[[#This Row],[pdv Iiznos]]</f>
        <v>2501.4333333333329</v>
      </c>
      <c r="G110" s="32">
        <f>+Tabela151041131321531764356781112131443[[#This Row],[ iznos sa PDV]]/1.2*0.2</f>
        <v>500.28666666666669</v>
      </c>
      <c r="H110" s="33">
        <v>20</v>
      </c>
      <c r="I110" s="64">
        <f>+Tabela151041131321531764356781112131443[[#This Row],[osnovica]]*Tabela151041131321531764356781112131443[[#This Row],[pdv%]]/100</f>
        <v>500.28666666666658</v>
      </c>
      <c r="J110" s="64">
        <f>+Tabela151041131321531764356781112131443[[#This Row],[pdv Iiznos]]-Tabela151041131321531764356781112131443[[#This Row],[Column1]]</f>
        <v>0</v>
      </c>
      <c r="K110" s="31" t="s">
        <v>200</v>
      </c>
      <c r="L110" s="31"/>
    </row>
    <row r="111" spans="2:12" s="29" customFormat="1" ht="25.15" customHeight="1" x14ac:dyDescent="0.25">
      <c r="B111" s="30">
        <v>45328</v>
      </c>
      <c r="C111" s="35" t="s">
        <v>145</v>
      </c>
      <c r="D111" s="31" t="s">
        <v>30</v>
      </c>
      <c r="E111" s="26">
        <v>3000</v>
      </c>
      <c r="F111" s="26">
        <f>+Tabela151041131321531764356781112131443[[#This Row],[ iznos sa PDV]]-Tabela151041131321531764356781112131443[[#This Row],[pdv Iiznos]]</f>
        <v>2500</v>
      </c>
      <c r="G111" s="32">
        <v>500</v>
      </c>
      <c r="H111" s="33">
        <v>20</v>
      </c>
      <c r="I111" s="64">
        <f>+Tabela151041131321531764356781112131443[[#This Row],[osnovica]]*Tabela151041131321531764356781112131443[[#This Row],[pdv%]]/100</f>
        <v>500</v>
      </c>
      <c r="J111" s="64">
        <f>+Tabela151041131321531764356781112131443[[#This Row],[pdv Iiznos]]-Tabela151041131321531764356781112131443[[#This Row],[Column1]]</f>
        <v>0</v>
      </c>
      <c r="K111" s="31" t="s">
        <v>200</v>
      </c>
      <c r="L111" s="31"/>
    </row>
    <row r="112" spans="2:12" s="29" customFormat="1" ht="25.15" customHeight="1" x14ac:dyDescent="0.25">
      <c r="B112" s="30">
        <v>45329</v>
      </c>
      <c r="C112" s="35" t="s">
        <v>146</v>
      </c>
      <c r="D112" s="31" t="s">
        <v>30</v>
      </c>
      <c r="E112" s="26">
        <v>4000</v>
      </c>
      <c r="F112" s="26">
        <f>+Tabela151041131321531764356781112131443[[#This Row],[ iznos sa PDV]]-Tabela151041131321531764356781112131443[[#This Row],[pdv Iiznos]]</f>
        <v>3333.33</v>
      </c>
      <c r="G112" s="32">
        <v>666.67</v>
      </c>
      <c r="H112" s="33">
        <v>20</v>
      </c>
      <c r="I112" s="64">
        <f>+Tabela151041131321531764356781112131443[[#This Row],[osnovica]]*Tabela151041131321531764356781112131443[[#This Row],[pdv%]]/100</f>
        <v>666.66600000000005</v>
      </c>
      <c r="J112" s="64">
        <f>+Tabela151041131321531764356781112131443[[#This Row],[pdv Iiznos]]-Tabela151041131321531764356781112131443[[#This Row],[Column1]]</f>
        <v>3.9999999999054126E-3</v>
      </c>
      <c r="K112" s="31" t="s">
        <v>200</v>
      </c>
      <c r="L112" s="31"/>
    </row>
    <row r="113" spans="2:12" s="29" customFormat="1" ht="25.15" customHeight="1" x14ac:dyDescent="0.25">
      <c r="B113" s="30">
        <v>45318</v>
      </c>
      <c r="C113" s="35" t="s">
        <v>147</v>
      </c>
      <c r="D113" s="31" t="s">
        <v>30</v>
      </c>
      <c r="E113" s="26">
        <v>1999.8</v>
      </c>
      <c r="F113" s="26">
        <f>+Tabela151041131321531764356781112131443[[#This Row],[ iznos sa PDV]]-Tabela151041131321531764356781112131443[[#This Row],[pdv Iiznos]]</f>
        <v>1666.5</v>
      </c>
      <c r="G113" s="32">
        <v>333.3</v>
      </c>
      <c r="H113" s="33">
        <v>20</v>
      </c>
      <c r="I113" s="64">
        <f>+Tabela151041131321531764356781112131443[[#This Row],[osnovica]]*Tabela151041131321531764356781112131443[[#This Row],[pdv%]]/100</f>
        <v>333.3</v>
      </c>
      <c r="J113" s="64">
        <f>+Tabela151041131321531764356781112131443[[#This Row],[pdv Iiznos]]-Tabela151041131321531764356781112131443[[#This Row],[Column1]]</f>
        <v>0</v>
      </c>
      <c r="K113" s="31" t="s">
        <v>200</v>
      </c>
      <c r="L113" s="31"/>
    </row>
    <row r="114" spans="2:12" s="29" customFormat="1" ht="25.15" customHeight="1" x14ac:dyDescent="0.25">
      <c r="B114" s="30">
        <v>45316</v>
      </c>
      <c r="C114" s="35" t="s">
        <v>148</v>
      </c>
      <c r="D114" s="31" t="s">
        <v>30</v>
      </c>
      <c r="E114" s="26">
        <v>3000.76</v>
      </c>
      <c r="F114" s="26">
        <f>+Tabela151041131321531764356781112131443[[#This Row],[ iznos sa PDV]]-Tabela151041131321531764356781112131443[[#This Row],[pdv Iiznos]]</f>
        <v>2500.63</v>
      </c>
      <c r="G114" s="32">
        <v>500.13</v>
      </c>
      <c r="H114" s="33">
        <v>20</v>
      </c>
      <c r="I114" s="64">
        <f>+Tabela151041131321531764356781112131443[[#This Row],[osnovica]]*Tabela151041131321531764356781112131443[[#This Row],[pdv%]]/100</f>
        <v>500.12600000000003</v>
      </c>
      <c r="J114" s="64">
        <f>+Tabela151041131321531764356781112131443[[#This Row],[pdv Iiznos]]-Tabela151041131321531764356781112131443[[#This Row],[Column1]]</f>
        <v>3.999999999962256E-3</v>
      </c>
      <c r="K114" s="31" t="s">
        <v>200</v>
      </c>
      <c r="L114" s="31"/>
    </row>
    <row r="115" spans="2:12" s="29" customFormat="1" ht="25.15" customHeight="1" x14ac:dyDescent="0.25">
      <c r="B115" s="30">
        <v>45341</v>
      </c>
      <c r="C115" s="35" t="s">
        <v>149</v>
      </c>
      <c r="D115" s="31" t="s">
        <v>30</v>
      </c>
      <c r="E115" s="26">
        <v>42002.45</v>
      </c>
      <c r="F115" s="26">
        <f>+Tabela151041131321531764356781112131443[[#This Row],[ iznos sa PDV]]-Tabela151041131321531764356781112131443[[#This Row],[pdv Iiznos]]</f>
        <v>35002.039999999994</v>
      </c>
      <c r="G115" s="32">
        <v>7000.41</v>
      </c>
      <c r="H115" s="33">
        <v>20</v>
      </c>
      <c r="I115" s="64">
        <f>+Tabela151041131321531764356781112131443[[#This Row],[osnovica]]*Tabela151041131321531764356781112131443[[#This Row],[pdv%]]/100</f>
        <v>7000.4079999999985</v>
      </c>
      <c r="J115" s="64">
        <f>+Tabela151041131321531764356781112131443[[#This Row],[pdv Iiznos]]-Tabela151041131321531764356781112131443[[#This Row],[Column1]]</f>
        <v>2.0000000013169483E-3</v>
      </c>
      <c r="K115" s="31" t="s">
        <v>200</v>
      </c>
      <c r="L115" s="31"/>
    </row>
    <row r="116" spans="2:12" s="29" customFormat="1" ht="25.15" customHeight="1" x14ac:dyDescent="0.25">
      <c r="B116" s="30">
        <v>45346</v>
      </c>
      <c r="C116" s="35" t="s">
        <v>150</v>
      </c>
      <c r="D116" s="31" t="s">
        <v>30</v>
      </c>
      <c r="E116" s="26">
        <v>4880.1400000000003</v>
      </c>
      <c r="F116" s="26">
        <f>+Tabela151041131321531764356781112131443[[#This Row],[ iznos sa PDV]]-Tabela151041131321531764356781112131443[[#This Row],[pdv Iiznos]]</f>
        <v>4066.78</v>
      </c>
      <c r="G116" s="32">
        <v>813.36</v>
      </c>
      <c r="H116" s="33">
        <v>20</v>
      </c>
      <c r="I116" s="64">
        <f>+Tabela151041131321531764356781112131443[[#This Row],[osnovica]]*Tabela151041131321531764356781112131443[[#This Row],[pdv%]]/100</f>
        <v>813.35600000000011</v>
      </c>
      <c r="J116" s="64">
        <f>+Tabela151041131321531764356781112131443[[#This Row],[pdv Iiznos]]-Tabela151041131321531764356781112131443[[#This Row],[Column1]]</f>
        <v>3.9999999999054126E-3</v>
      </c>
      <c r="K116" s="31" t="s">
        <v>200</v>
      </c>
      <c r="L116" s="31"/>
    </row>
    <row r="117" spans="2:12" s="29" customFormat="1" ht="25.15" customHeight="1" x14ac:dyDescent="0.25">
      <c r="B117" s="30">
        <v>45342</v>
      </c>
      <c r="C117" s="35" t="s">
        <v>151</v>
      </c>
      <c r="D117" s="31" t="s">
        <v>30</v>
      </c>
      <c r="E117" s="26">
        <v>3001.2</v>
      </c>
      <c r="F117" s="26">
        <f>+Tabela151041131321531764356781112131443[[#This Row],[ iznos sa PDV]]-Tabela151041131321531764356781112131443[[#This Row],[pdv Iiznos]]</f>
        <v>2501</v>
      </c>
      <c r="G117" s="32">
        <v>500.2</v>
      </c>
      <c r="H117" s="33">
        <v>20</v>
      </c>
      <c r="I117" s="64">
        <f>+Tabela151041131321531764356781112131443[[#This Row],[osnovica]]*Tabela151041131321531764356781112131443[[#This Row],[pdv%]]/100</f>
        <v>500.2</v>
      </c>
      <c r="J117" s="64">
        <f>+Tabela151041131321531764356781112131443[[#This Row],[pdv Iiznos]]-Tabela151041131321531764356781112131443[[#This Row],[Column1]]</f>
        <v>0</v>
      </c>
      <c r="K117" s="31" t="s">
        <v>200</v>
      </c>
      <c r="L117" s="31"/>
    </row>
    <row r="118" spans="2:12" s="29" customFormat="1" ht="25.15" customHeight="1" x14ac:dyDescent="0.25">
      <c r="B118" s="30">
        <v>45344</v>
      </c>
      <c r="C118" s="35" t="s">
        <v>152</v>
      </c>
      <c r="D118" s="31" t="s">
        <v>42</v>
      </c>
      <c r="E118" s="26">
        <v>1544.13</v>
      </c>
      <c r="F118" s="26">
        <f>+Tabela151041131321531764356781112131443[[#This Row],[ iznos sa PDV]]-Tabela151041131321531764356781112131443[[#This Row],[pdv Iiznos]]</f>
        <v>1286.77</v>
      </c>
      <c r="G118" s="32">
        <v>257.36</v>
      </c>
      <c r="H118" s="33">
        <v>20</v>
      </c>
      <c r="I118" s="64">
        <f>+Tabela151041131321531764356781112131443[[#This Row],[osnovica]]*Tabela151041131321531764356781112131443[[#This Row],[pdv%]]/100</f>
        <v>257.35400000000004</v>
      </c>
      <c r="J118" s="64">
        <f>+Tabela151041131321531764356781112131443[[#This Row],[pdv Iiznos]]-Tabela151041131321531764356781112131443[[#This Row],[Column1]]</f>
        <v>5.9999999999718057E-3</v>
      </c>
      <c r="K118" s="31" t="s">
        <v>200</v>
      </c>
      <c r="L118" s="31"/>
    </row>
    <row r="119" spans="2:12" s="29" customFormat="1" ht="25.15" customHeight="1" x14ac:dyDescent="0.25">
      <c r="B119" s="30">
        <v>45341</v>
      </c>
      <c r="C119" s="35" t="s">
        <v>153</v>
      </c>
      <c r="D119" s="31" t="s">
        <v>154</v>
      </c>
      <c r="E119" s="26">
        <v>1006.55</v>
      </c>
      <c r="F119" s="26">
        <f>+Tabela151041131321531764356781112131443[[#This Row],[ iznos sa PDV]]-Tabela151041131321531764356781112131443[[#This Row],[pdv Iiznos]]</f>
        <v>838.79</v>
      </c>
      <c r="G119" s="32">
        <v>167.76</v>
      </c>
      <c r="H119" s="33">
        <v>20</v>
      </c>
      <c r="I119" s="64">
        <f>+Tabela151041131321531764356781112131443[[#This Row],[osnovica]]*Tabela151041131321531764356781112131443[[#This Row],[pdv%]]/100</f>
        <v>167.75799999999998</v>
      </c>
      <c r="J119" s="64">
        <f>+Tabela151041131321531764356781112131443[[#This Row],[pdv Iiznos]]-Tabela151041131321531764356781112131443[[#This Row],[Column1]]</f>
        <v>2.0000000000095497E-3</v>
      </c>
      <c r="K119" s="31" t="s">
        <v>200</v>
      </c>
      <c r="L119" s="31"/>
    </row>
    <row r="120" spans="2:12" s="29" customFormat="1" ht="25.15" customHeight="1" x14ac:dyDescent="0.25">
      <c r="B120" s="30">
        <v>45341</v>
      </c>
      <c r="C120" s="35" t="s">
        <v>155</v>
      </c>
      <c r="D120" s="31" t="s">
        <v>44</v>
      </c>
      <c r="E120" s="26">
        <v>2000.8</v>
      </c>
      <c r="F120" s="26">
        <f>+Tabela151041131321531764356781112131443[[#This Row],[ iznos sa PDV]]-Tabela151041131321531764356781112131443[[#This Row],[pdv Iiznos]]</f>
        <v>1667.33</v>
      </c>
      <c r="G120" s="32">
        <v>333.47</v>
      </c>
      <c r="H120" s="33">
        <v>20</v>
      </c>
      <c r="I120" s="64">
        <f>+Tabela151041131321531764356781112131443[[#This Row],[osnovica]]*Tabela151041131321531764356781112131443[[#This Row],[pdv%]]/100</f>
        <v>333.46600000000001</v>
      </c>
      <c r="J120" s="64">
        <f>+Tabela151041131321531764356781112131443[[#This Row],[pdv Iiznos]]-Tabela151041131321531764356781112131443[[#This Row],[Column1]]</f>
        <v>4.0000000000190994E-3</v>
      </c>
      <c r="K120" s="31" t="s">
        <v>200</v>
      </c>
      <c r="L120" s="31"/>
    </row>
    <row r="121" spans="2:12" s="29" customFormat="1" ht="25.15" customHeight="1" x14ac:dyDescent="0.25">
      <c r="B121" s="30">
        <v>45346</v>
      </c>
      <c r="C121" s="35" t="s">
        <v>156</v>
      </c>
      <c r="D121" s="31" t="s">
        <v>54</v>
      </c>
      <c r="E121" s="26">
        <v>390</v>
      </c>
      <c r="F121" s="26">
        <f>+Tabela151041131321531764356781112131443[[#This Row],[ iznos sa PDV]]-Tabela151041131321531764356781112131443[[#This Row],[pdv Iiznos]]</f>
        <v>325</v>
      </c>
      <c r="G121" s="32">
        <v>65</v>
      </c>
      <c r="H121" s="33">
        <v>20</v>
      </c>
      <c r="I121" s="64">
        <f>+Tabela151041131321531764356781112131443[[#This Row],[osnovica]]*Tabela151041131321531764356781112131443[[#This Row],[pdv%]]/100</f>
        <v>65</v>
      </c>
      <c r="J121" s="64">
        <f>+Tabela151041131321531764356781112131443[[#This Row],[pdv Iiznos]]-Tabela151041131321531764356781112131443[[#This Row],[Column1]]</f>
        <v>0</v>
      </c>
      <c r="K121" s="31" t="s">
        <v>199</v>
      </c>
      <c r="L121" s="31"/>
    </row>
    <row r="122" spans="2:12" s="29" customFormat="1" ht="25.15" customHeight="1" x14ac:dyDescent="0.25">
      <c r="B122" s="30">
        <v>45342</v>
      </c>
      <c r="C122" s="35" t="s">
        <v>157</v>
      </c>
      <c r="D122" s="31" t="s">
        <v>54</v>
      </c>
      <c r="E122" s="26">
        <v>1043</v>
      </c>
      <c r="F122" s="26">
        <f>+Tabela151041131321531764356781112131443[[#This Row],[ iznos sa PDV]]-Tabela151041131321531764356781112131443[[#This Row],[pdv Iiznos]]</f>
        <v>869.17</v>
      </c>
      <c r="G122" s="32">
        <v>173.83</v>
      </c>
      <c r="H122" s="33">
        <v>20</v>
      </c>
      <c r="I122" s="64">
        <f>+Tabela151041131321531764356781112131443[[#This Row],[osnovica]]*Tabela151041131321531764356781112131443[[#This Row],[pdv%]]/100</f>
        <v>173.83399999999997</v>
      </c>
      <c r="J122" s="64">
        <f>+Tabela151041131321531764356781112131443[[#This Row],[pdv Iiznos]]-Tabela151041131321531764356781112131443[[#This Row],[Column1]]</f>
        <v>-3.999999999962256E-3</v>
      </c>
      <c r="K122" s="31" t="s">
        <v>199</v>
      </c>
      <c r="L122" s="31"/>
    </row>
    <row r="123" spans="2:12" s="29" customFormat="1" ht="25.15" customHeight="1" x14ac:dyDescent="0.25">
      <c r="B123" s="30">
        <v>45346</v>
      </c>
      <c r="C123" s="35" t="s">
        <v>158</v>
      </c>
      <c r="D123" s="31" t="s">
        <v>83</v>
      </c>
      <c r="E123" s="26">
        <v>3998.4</v>
      </c>
      <c r="F123" s="26">
        <f>+Tabela151041131321531764356781112131443[[#This Row],[ iznos sa PDV]]-Tabela151041131321531764356781112131443[[#This Row],[pdv Iiznos]]</f>
        <v>3332</v>
      </c>
      <c r="G123" s="32">
        <v>666.4</v>
      </c>
      <c r="H123" s="33">
        <v>20</v>
      </c>
      <c r="I123" s="64">
        <f>+Tabela151041131321531764356781112131443[[#This Row],[osnovica]]*Tabela151041131321531764356781112131443[[#This Row],[pdv%]]/100</f>
        <v>666.4</v>
      </c>
      <c r="J123" s="64">
        <f>+Tabela151041131321531764356781112131443[[#This Row],[pdv Iiznos]]-Tabela151041131321531764356781112131443[[#This Row],[Column1]]</f>
        <v>0</v>
      </c>
      <c r="K123" s="31" t="s">
        <v>200</v>
      </c>
      <c r="L123" s="31"/>
    </row>
    <row r="124" spans="2:12" s="29" customFormat="1" ht="25.15" customHeight="1" x14ac:dyDescent="0.25">
      <c r="B124" s="30">
        <v>45342</v>
      </c>
      <c r="C124" s="35" t="s">
        <v>159</v>
      </c>
      <c r="D124" s="31" t="s">
        <v>44</v>
      </c>
      <c r="E124" s="26">
        <v>4501.8</v>
      </c>
      <c r="F124" s="26">
        <f>+Tabela151041131321531764356781112131443[[#This Row],[ iznos sa PDV]]-Tabela151041131321531764356781112131443[[#This Row],[pdv Iiznos]]</f>
        <v>3751.5</v>
      </c>
      <c r="G124" s="32">
        <v>750.3</v>
      </c>
      <c r="H124" s="33">
        <v>20</v>
      </c>
      <c r="I124" s="64">
        <f>+Tabela151041131321531764356781112131443[[#This Row],[osnovica]]*Tabela151041131321531764356781112131443[[#This Row],[pdv%]]/100</f>
        <v>750.3</v>
      </c>
      <c r="J124" s="64">
        <f>+Tabela151041131321531764356781112131443[[#This Row],[pdv Iiznos]]-Tabela151041131321531764356781112131443[[#This Row],[Column1]]</f>
        <v>0</v>
      </c>
      <c r="K124" s="31" t="s">
        <v>200</v>
      </c>
      <c r="L124" s="31"/>
    </row>
    <row r="125" spans="2:12" s="29" customFormat="1" ht="25.15" customHeight="1" x14ac:dyDescent="0.25">
      <c r="B125" s="30">
        <v>45343</v>
      </c>
      <c r="C125" s="35" t="s">
        <v>160</v>
      </c>
      <c r="D125" s="31" t="s">
        <v>42</v>
      </c>
      <c r="E125" s="26">
        <v>1758.26</v>
      </c>
      <c r="F125" s="26">
        <f>+Tabela151041131321531764356781112131443[[#This Row],[ iznos sa PDV]]-Tabela151041131321531764356781112131443[[#This Row],[pdv Iiznos]]</f>
        <v>1465.22</v>
      </c>
      <c r="G125" s="32">
        <v>293.04000000000002</v>
      </c>
      <c r="H125" s="33">
        <v>20</v>
      </c>
      <c r="I125" s="64">
        <f>+Tabela151041131321531764356781112131443[[#This Row],[osnovica]]*Tabela151041131321531764356781112131443[[#This Row],[pdv%]]/100</f>
        <v>293.04400000000004</v>
      </c>
      <c r="J125" s="64">
        <f>+Tabela151041131321531764356781112131443[[#This Row],[pdv Iiznos]]-Tabela151041131321531764356781112131443[[#This Row],[Column1]]</f>
        <v>-4.0000000000190994E-3</v>
      </c>
      <c r="K125" s="31" t="s">
        <v>200</v>
      </c>
      <c r="L125" s="31"/>
    </row>
    <row r="126" spans="2:12" s="29" customFormat="1" ht="25.15" customHeight="1" x14ac:dyDescent="0.25">
      <c r="B126" s="30">
        <v>45339</v>
      </c>
      <c r="C126" s="35" t="s">
        <v>161</v>
      </c>
      <c r="D126" s="31" t="s">
        <v>30</v>
      </c>
      <c r="E126" s="26">
        <v>8197.9500000000007</v>
      </c>
      <c r="F126" s="26">
        <f>+Tabela151041131321531764356781112131443[[#This Row],[ iznos sa PDV]]-Tabela151041131321531764356781112131443[[#This Row],[pdv Iiznos]]</f>
        <v>6831.6200000000008</v>
      </c>
      <c r="G126" s="32">
        <v>1366.33</v>
      </c>
      <c r="H126" s="33">
        <v>20</v>
      </c>
      <c r="I126" s="64">
        <f>+Tabela151041131321531764356781112131443[[#This Row],[osnovica]]*Tabela151041131321531764356781112131443[[#This Row],[pdv%]]/100</f>
        <v>1366.3240000000003</v>
      </c>
      <c r="J126" s="64">
        <f>+Tabela151041131321531764356781112131443[[#This Row],[pdv Iiznos]]-Tabela151041131321531764356781112131443[[#This Row],[Column1]]</f>
        <v>5.9999999996307452E-3</v>
      </c>
      <c r="K126" s="31" t="s">
        <v>200</v>
      </c>
      <c r="L126" s="31"/>
    </row>
    <row r="127" spans="2:12" s="29" customFormat="1" ht="25.15" customHeight="1" x14ac:dyDescent="0.25">
      <c r="B127" s="30">
        <v>45332</v>
      </c>
      <c r="C127" s="35" t="s">
        <v>162</v>
      </c>
      <c r="D127" s="31" t="s">
        <v>30</v>
      </c>
      <c r="E127" s="26">
        <v>8077.98</v>
      </c>
      <c r="F127" s="26">
        <f>+Tabela151041131321531764356781112131443[[#This Row],[ iznos sa PDV]]-Tabela151041131321531764356781112131443[[#This Row],[pdv Iiznos]]</f>
        <v>6731.65</v>
      </c>
      <c r="G127" s="32">
        <v>1346.33</v>
      </c>
      <c r="H127" s="33">
        <v>20</v>
      </c>
      <c r="I127" s="64">
        <f>+Tabela151041131321531764356781112131443[[#This Row],[osnovica]]*Tabela151041131321531764356781112131443[[#This Row],[pdv%]]/100</f>
        <v>1346.33</v>
      </c>
      <c r="J127" s="64">
        <f>+Tabela151041131321531764356781112131443[[#This Row],[pdv Iiznos]]-Tabela151041131321531764356781112131443[[#This Row],[Column1]]</f>
        <v>0</v>
      </c>
      <c r="K127" s="31" t="s">
        <v>200</v>
      </c>
      <c r="L127" s="31"/>
    </row>
    <row r="128" spans="2:12" s="29" customFormat="1" ht="25.15" customHeight="1" x14ac:dyDescent="0.25">
      <c r="B128" s="22">
        <v>45337</v>
      </c>
      <c r="C128" s="35" t="s">
        <v>163</v>
      </c>
      <c r="D128" s="24" t="s">
        <v>30</v>
      </c>
      <c r="E128" s="25">
        <v>1000.96</v>
      </c>
      <c r="F128" s="26">
        <f>+Tabela151041131321531764356781112131443[[#This Row],[ iznos sa PDV]]-Tabela151041131321531764356781112131443[[#This Row],[pdv Iiznos]]</f>
        <v>834.13</v>
      </c>
      <c r="G128" s="27">
        <v>166.83</v>
      </c>
      <c r="H128" s="28">
        <v>20</v>
      </c>
      <c r="I128" s="63">
        <f>+Tabela151041131321531764356781112131443[[#This Row],[osnovica]]*Tabela151041131321531764356781112131443[[#This Row],[pdv%]]/100</f>
        <v>166.82599999999999</v>
      </c>
      <c r="J128" s="63">
        <f>+Tabela151041131321531764356781112131443[[#This Row],[pdv Iiznos]]-Tabela151041131321531764356781112131443[[#This Row],[Column1]]</f>
        <v>4.0000000000190994E-3</v>
      </c>
      <c r="K128" s="55" t="s">
        <v>200</v>
      </c>
      <c r="L128" s="55"/>
    </row>
    <row r="129" spans="2:12" s="29" customFormat="1" ht="25.15" customHeight="1" x14ac:dyDescent="0.25">
      <c r="B129" s="22">
        <v>45334</v>
      </c>
      <c r="C129" s="23" t="s">
        <v>164</v>
      </c>
      <c r="D129" s="24" t="s">
        <v>154</v>
      </c>
      <c r="E129" s="25">
        <v>1300.8800000000001</v>
      </c>
      <c r="F129" s="26">
        <f>+Tabela151041131321531764356781112131443[[#This Row],[ iznos sa PDV]]-Tabela151041131321531764356781112131443[[#This Row],[pdv Iiznos]]</f>
        <v>1084.0700000000002</v>
      </c>
      <c r="G129" s="27">
        <v>216.81</v>
      </c>
      <c r="H129" s="28">
        <v>20</v>
      </c>
      <c r="I129" s="63">
        <f>+Tabela151041131321531764356781112131443[[#This Row],[osnovica]]*Tabela151041131321531764356781112131443[[#This Row],[pdv%]]/100</f>
        <v>216.81400000000002</v>
      </c>
      <c r="J129" s="63">
        <f>+Tabela151041131321531764356781112131443[[#This Row],[pdv Iiznos]]-Tabela151041131321531764356781112131443[[#This Row],[Column1]]</f>
        <v>-4.0000000000190994E-3</v>
      </c>
      <c r="K129" s="55" t="s">
        <v>200</v>
      </c>
      <c r="L129" s="55"/>
    </row>
    <row r="130" spans="2:12" s="29" customFormat="1" ht="25.15" customHeight="1" x14ac:dyDescent="0.25">
      <c r="B130" s="22">
        <v>45334</v>
      </c>
      <c r="C130" s="23" t="s">
        <v>165</v>
      </c>
      <c r="D130" s="24" t="s">
        <v>30</v>
      </c>
      <c r="E130" s="25">
        <v>3001.72</v>
      </c>
      <c r="F130" s="26">
        <f>+Tabela151041131321531764356781112131443[[#This Row],[ iznos sa PDV]]-Tabela151041131321531764356781112131443[[#This Row],[pdv Iiznos]]</f>
        <v>2501.4333333333329</v>
      </c>
      <c r="G130" s="32">
        <f>+Tabela151041131321531764356781112131443[[#This Row],[ iznos sa PDV]]/1.2*0.2</f>
        <v>500.28666666666669</v>
      </c>
      <c r="H130" s="28">
        <v>20</v>
      </c>
      <c r="I130" s="63">
        <f>+Tabela151041131321531764356781112131443[[#This Row],[osnovica]]*Tabela151041131321531764356781112131443[[#This Row],[pdv%]]/100</f>
        <v>500.28666666666658</v>
      </c>
      <c r="J130" s="63">
        <f>+Tabela151041131321531764356781112131443[[#This Row],[pdv Iiznos]]-Tabela151041131321531764356781112131443[[#This Row],[Column1]]</f>
        <v>0</v>
      </c>
      <c r="K130" s="55" t="s">
        <v>200</v>
      </c>
      <c r="L130" s="55"/>
    </row>
    <row r="131" spans="2:12" s="29" customFormat="1" ht="25.15" customHeight="1" x14ac:dyDescent="0.25">
      <c r="B131" s="22">
        <v>45339</v>
      </c>
      <c r="C131" s="35" t="s">
        <v>166</v>
      </c>
      <c r="D131" s="24" t="s">
        <v>49</v>
      </c>
      <c r="E131" s="25">
        <v>2050</v>
      </c>
      <c r="F131" s="26">
        <f>+Tabela151041131321531764356781112131443[[#This Row],[ iznos sa PDV]]-Tabela151041131321531764356781112131443[[#This Row],[pdv Iiznos]]</f>
        <v>1708.33</v>
      </c>
      <c r="G131" s="27">
        <v>341.67</v>
      </c>
      <c r="H131" s="28">
        <v>20</v>
      </c>
      <c r="I131" s="63">
        <f>+Tabela151041131321531764356781112131443[[#This Row],[osnovica]]*Tabela151041131321531764356781112131443[[#This Row],[pdv%]]/100</f>
        <v>341.666</v>
      </c>
      <c r="J131" s="63">
        <f>+Tabela151041131321531764356781112131443[[#This Row],[pdv Iiznos]]-Tabela151041131321531764356781112131443[[#This Row],[Column1]]</f>
        <v>4.0000000000190994E-3</v>
      </c>
      <c r="K131" s="55" t="s">
        <v>200</v>
      </c>
      <c r="L131" s="55"/>
    </row>
    <row r="132" spans="2:12" s="29" customFormat="1" ht="25.15" customHeight="1" x14ac:dyDescent="0.25">
      <c r="B132" s="22">
        <v>45338</v>
      </c>
      <c r="C132" s="23" t="s">
        <v>167</v>
      </c>
      <c r="D132" s="24" t="s">
        <v>30</v>
      </c>
      <c r="E132" s="25">
        <v>1992.8</v>
      </c>
      <c r="F132" s="26">
        <f>+Tabela151041131321531764356781112131443[[#This Row],[ iznos sa PDV]]-Tabela151041131321531764356781112131443[[#This Row],[pdv Iiznos]]</f>
        <v>1660.67</v>
      </c>
      <c r="G132" s="27">
        <v>332.13</v>
      </c>
      <c r="H132" s="28">
        <v>20</v>
      </c>
      <c r="I132" s="63">
        <f>+Tabela151041131321531764356781112131443[[#This Row],[osnovica]]*Tabela151041131321531764356781112131443[[#This Row],[pdv%]]/100</f>
        <v>332.13400000000001</v>
      </c>
      <c r="J132" s="63">
        <f>+Tabela151041131321531764356781112131443[[#This Row],[pdv Iiznos]]-Tabela151041131321531764356781112131443[[#This Row],[Column1]]</f>
        <v>-4.0000000000190994E-3</v>
      </c>
      <c r="K132" s="55" t="s">
        <v>200</v>
      </c>
      <c r="L132" s="55"/>
    </row>
    <row r="133" spans="2:12" s="29" customFormat="1" ht="25.15" customHeight="1" x14ac:dyDescent="0.25">
      <c r="B133" s="22">
        <v>45336</v>
      </c>
      <c r="C133" s="23" t="s">
        <v>168</v>
      </c>
      <c r="D133" s="24" t="s">
        <v>169</v>
      </c>
      <c r="E133" s="25">
        <v>1380</v>
      </c>
      <c r="F133" s="26">
        <f>+Tabela151041131321531764356781112131443[[#This Row],[ iznos sa PDV]]-Tabela151041131321531764356781112131443[[#This Row],[pdv Iiznos]]</f>
        <v>1150</v>
      </c>
      <c r="G133" s="27">
        <v>230</v>
      </c>
      <c r="H133" s="28">
        <v>20</v>
      </c>
      <c r="I133" s="63">
        <f>+Tabela151041131321531764356781112131443[[#This Row],[osnovica]]*Tabela151041131321531764356781112131443[[#This Row],[pdv%]]/100</f>
        <v>230</v>
      </c>
      <c r="J133" s="63">
        <f>+Tabela151041131321531764356781112131443[[#This Row],[pdv Iiznos]]-Tabela151041131321531764356781112131443[[#This Row],[Column1]]</f>
        <v>0</v>
      </c>
      <c r="K133" s="55" t="s">
        <v>199</v>
      </c>
      <c r="L133" s="55"/>
    </row>
    <row r="134" spans="2:12" s="29" customFormat="1" ht="25.15" customHeight="1" x14ac:dyDescent="0.25">
      <c r="B134" s="22">
        <v>45332</v>
      </c>
      <c r="C134" s="23" t="s">
        <v>170</v>
      </c>
      <c r="D134" s="24" t="s">
        <v>58</v>
      </c>
      <c r="E134" s="25">
        <v>2000</v>
      </c>
      <c r="F134" s="26">
        <f>+Tabela151041131321531764356781112131443[[#This Row],[ iznos sa PDV]]-Tabela151041131321531764356781112131443[[#This Row],[pdv Iiznos]]</f>
        <v>1666.67</v>
      </c>
      <c r="G134" s="27">
        <v>333.33</v>
      </c>
      <c r="H134" s="28">
        <v>20</v>
      </c>
      <c r="I134" s="63">
        <f>+Tabela151041131321531764356781112131443[[#This Row],[osnovica]]*Tabela151041131321531764356781112131443[[#This Row],[pdv%]]/100</f>
        <v>333.334</v>
      </c>
      <c r="J134" s="63">
        <f>+Tabela151041131321531764356781112131443[[#This Row],[pdv Iiznos]]-Tabela151041131321531764356781112131443[[#This Row],[Column1]]</f>
        <v>-4.0000000000190994E-3</v>
      </c>
      <c r="K134" s="55" t="s">
        <v>199</v>
      </c>
      <c r="L134" s="55"/>
    </row>
    <row r="135" spans="2:12" s="29" customFormat="1" ht="25.15" customHeight="1" x14ac:dyDescent="0.25">
      <c r="B135" s="22">
        <v>45329</v>
      </c>
      <c r="C135" s="23" t="s">
        <v>171</v>
      </c>
      <c r="D135" s="24" t="s">
        <v>172</v>
      </c>
      <c r="E135" s="25">
        <v>2200</v>
      </c>
      <c r="F135" s="26">
        <f>+Tabela151041131321531764356781112131443[[#This Row],[ iznos sa PDV]]-Tabela151041131321531764356781112131443[[#This Row],[pdv Iiznos]]</f>
        <v>1833.33</v>
      </c>
      <c r="G135" s="27">
        <v>366.67</v>
      </c>
      <c r="H135" s="28">
        <v>20</v>
      </c>
      <c r="I135" s="63">
        <f>+Tabela151041131321531764356781112131443[[#This Row],[osnovica]]*Tabela151041131321531764356781112131443[[#This Row],[pdv%]]/100</f>
        <v>366.666</v>
      </c>
      <c r="J135" s="63">
        <f>+Tabela151041131321531764356781112131443[[#This Row],[pdv Iiznos]]-Tabela151041131321531764356781112131443[[#This Row],[Column1]]</f>
        <v>4.0000000000190994E-3</v>
      </c>
      <c r="K135" s="55" t="s">
        <v>199</v>
      </c>
      <c r="L135" s="55"/>
    </row>
    <row r="136" spans="2:12" s="29" customFormat="1" ht="25.15" customHeight="1" x14ac:dyDescent="0.25">
      <c r="B136" s="22">
        <v>45328</v>
      </c>
      <c r="C136" s="23" t="s">
        <v>173</v>
      </c>
      <c r="D136" s="24" t="s">
        <v>30</v>
      </c>
      <c r="E136" s="25">
        <v>1880</v>
      </c>
      <c r="F136" s="26">
        <f>+Tabela151041131321531764356781112131443[[#This Row],[ iznos sa PDV]]-Tabela151041131321531764356781112131443[[#This Row],[pdv Iiznos]]</f>
        <v>1566.67</v>
      </c>
      <c r="G136" s="27">
        <v>313.33</v>
      </c>
      <c r="H136" s="28">
        <v>20</v>
      </c>
      <c r="I136" s="63">
        <f>+Tabela151041131321531764356781112131443[[#This Row],[osnovica]]*Tabela151041131321531764356781112131443[[#This Row],[pdv%]]/100</f>
        <v>313.334</v>
      </c>
      <c r="J136" s="63">
        <f>+Tabela151041131321531764356781112131443[[#This Row],[pdv Iiznos]]-Tabela151041131321531764356781112131443[[#This Row],[Column1]]</f>
        <v>-4.0000000000190994E-3</v>
      </c>
      <c r="K136" s="55" t="s">
        <v>200</v>
      </c>
      <c r="L136" s="55"/>
    </row>
    <row r="137" spans="2:12" s="29" customFormat="1" ht="25.15" customHeight="1" x14ac:dyDescent="0.25">
      <c r="B137" s="22">
        <v>45321</v>
      </c>
      <c r="C137" s="23" t="s">
        <v>174</v>
      </c>
      <c r="D137" s="24" t="s">
        <v>30</v>
      </c>
      <c r="E137" s="25">
        <v>7920</v>
      </c>
      <c r="F137" s="26">
        <f>+Tabela151041131321531764356781112131443[[#This Row],[ iznos sa PDV]]-Tabela151041131321531764356781112131443[[#This Row],[pdv Iiznos]]</f>
        <v>6600</v>
      </c>
      <c r="G137" s="27">
        <v>1320</v>
      </c>
      <c r="H137" s="28">
        <v>20</v>
      </c>
      <c r="I137" s="63">
        <f>+Tabela151041131321531764356781112131443[[#This Row],[osnovica]]*Tabela151041131321531764356781112131443[[#This Row],[pdv%]]/100</f>
        <v>1320</v>
      </c>
      <c r="J137" s="63">
        <f>+Tabela151041131321531764356781112131443[[#This Row],[pdv Iiznos]]-Tabela151041131321531764356781112131443[[#This Row],[Column1]]</f>
        <v>0</v>
      </c>
      <c r="K137" s="55" t="s">
        <v>200</v>
      </c>
      <c r="L137" s="55"/>
    </row>
    <row r="138" spans="2:12" s="29" customFormat="1" ht="25.15" customHeight="1" x14ac:dyDescent="0.25">
      <c r="B138" s="22">
        <v>45327</v>
      </c>
      <c r="C138" s="23" t="s">
        <v>175</v>
      </c>
      <c r="D138" s="24" t="s">
        <v>30</v>
      </c>
      <c r="E138" s="25">
        <v>2001.6</v>
      </c>
      <c r="F138" s="26">
        <f>+Tabela151041131321531764356781112131443[[#This Row],[ iznos sa PDV]]-Tabela151041131321531764356781112131443[[#This Row],[pdv Iiznos]]</f>
        <v>1668</v>
      </c>
      <c r="G138" s="27">
        <v>333.6</v>
      </c>
      <c r="H138" s="28">
        <v>20</v>
      </c>
      <c r="I138" s="63">
        <f>+Tabela151041131321531764356781112131443[[#This Row],[osnovica]]*Tabela151041131321531764356781112131443[[#This Row],[pdv%]]/100</f>
        <v>333.6</v>
      </c>
      <c r="J138" s="63">
        <f>+Tabela151041131321531764356781112131443[[#This Row],[pdv Iiznos]]-Tabela151041131321531764356781112131443[[#This Row],[Column1]]</f>
        <v>0</v>
      </c>
      <c r="K138" s="55" t="s">
        <v>200</v>
      </c>
      <c r="L138" s="55"/>
    </row>
    <row r="139" spans="2:12" s="29" customFormat="1" ht="25.15" customHeight="1" x14ac:dyDescent="0.25">
      <c r="B139" s="22">
        <v>45330</v>
      </c>
      <c r="C139" s="35" t="s">
        <v>176</v>
      </c>
      <c r="D139" s="24" t="s">
        <v>44</v>
      </c>
      <c r="E139" s="25">
        <v>6000</v>
      </c>
      <c r="F139" s="26">
        <f>+Tabela151041131321531764356781112131443[[#This Row],[ iznos sa PDV]]-Tabela151041131321531764356781112131443[[#This Row],[pdv Iiznos]]</f>
        <v>5000</v>
      </c>
      <c r="G139" s="27">
        <v>1000</v>
      </c>
      <c r="H139" s="28">
        <v>20</v>
      </c>
      <c r="I139" s="63">
        <f>+Tabela151041131321531764356781112131443[[#This Row],[osnovica]]*Tabela151041131321531764356781112131443[[#This Row],[pdv%]]/100</f>
        <v>1000</v>
      </c>
      <c r="J139" s="63">
        <f>+Tabela151041131321531764356781112131443[[#This Row],[pdv Iiznos]]-Tabela151041131321531764356781112131443[[#This Row],[Column1]]</f>
        <v>0</v>
      </c>
      <c r="K139" s="55" t="s">
        <v>200</v>
      </c>
      <c r="L139" s="55"/>
    </row>
    <row r="140" spans="2:12" s="29" customFormat="1" ht="25.15" customHeight="1" x14ac:dyDescent="0.25">
      <c r="B140" s="22">
        <v>45342</v>
      </c>
      <c r="C140" s="23" t="s">
        <v>177</v>
      </c>
      <c r="D140" s="24" t="s">
        <v>178</v>
      </c>
      <c r="E140" s="25">
        <v>1896.1</v>
      </c>
      <c r="F140" s="26">
        <f>+Tabela151041131321531764356781112131443[[#This Row],[ iznos sa PDV]]-Tabela151041131321531764356781112131443[[#This Row],[pdv Iiznos]]</f>
        <v>1580.08</v>
      </c>
      <c r="G140" s="27">
        <v>316.02</v>
      </c>
      <c r="H140" s="28">
        <v>20</v>
      </c>
      <c r="I140" s="63">
        <f>+Tabela151041131321531764356781112131443[[#This Row],[osnovica]]*Tabela151041131321531764356781112131443[[#This Row],[pdv%]]/100</f>
        <v>316.01599999999996</v>
      </c>
      <c r="J140" s="63">
        <f>+Tabela151041131321531764356781112131443[[#This Row],[pdv Iiznos]]-Tabela151041131321531764356781112131443[[#This Row],[Column1]]</f>
        <v>4.0000000000190994E-3</v>
      </c>
      <c r="K140" s="55" t="s">
        <v>199</v>
      </c>
      <c r="L140" s="55"/>
    </row>
    <row r="141" spans="2:12" s="29" customFormat="1" ht="25.15" customHeight="1" x14ac:dyDescent="0.25">
      <c r="B141" s="22">
        <v>45337</v>
      </c>
      <c r="C141" s="23" t="s">
        <v>179</v>
      </c>
      <c r="D141" s="24" t="s">
        <v>143</v>
      </c>
      <c r="E141" s="25">
        <v>3634</v>
      </c>
      <c r="F141" s="26">
        <f>+Tabela151041131321531764356781112131443[[#This Row],[ iznos sa PDV]]-Tabela151041131321531764356781112131443[[#This Row],[pdv Iiznos]]</f>
        <v>3028.33</v>
      </c>
      <c r="G141" s="27">
        <v>605.66999999999996</v>
      </c>
      <c r="H141" s="28">
        <v>20</v>
      </c>
      <c r="I141" s="63">
        <f>+Tabela151041131321531764356781112131443[[#This Row],[osnovica]]*Tabela151041131321531764356781112131443[[#This Row],[pdv%]]/100</f>
        <v>605.66599999999994</v>
      </c>
      <c r="J141" s="63">
        <f>+Tabela151041131321531764356781112131443[[#This Row],[pdv Iiznos]]-Tabela151041131321531764356781112131443[[#This Row],[Column1]]</f>
        <v>4.0000000000190994E-3</v>
      </c>
      <c r="K141" s="55" t="s">
        <v>199</v>
      </c>
      <c r="L141" s="55"/>
    </row>
    <row r="142" spans="2:12" s="29" customFormat="1" ht="25.15" customHeight="1" x14ac:dyDescent="0.25">
      <c r="B142" s="30">
        <v>45329</v>
      </c>
      <c r="C142" s="23" t="s">
        <v>180</v>
      </c>
      <c r="D142" s="31" t="s">
        <v>143</v>
      </c>
      <c r="E142" s="26">
        <v>6034</v>
      </c>
      <c r="F142" s="26">
        <f>+Tabela151041131321531764356781112131443[[#This Row],[ iznos sa PDV]]-Tabela151041131321531764356781112131443[[#This Row],[pdv Iiznos]]</f>
        <v>5028.33</v>
      </c>
      <c r="G142" s="32">
        <v>1005.67</v>
      </c>
      <c r="H142" s="33">
        <v>20</v>
      </c>
      <c r="I142" s="64">
        <f>+Tabela151041131321531764356781112131443[[#This Row],[osnovica]]*Tabela151041131321531764356781112131443[[#This Row],[pdv%]]/100</f>
        <v>1005.6660000000001</v>
      </c>
      <c r="J142" s="64">
        <f>+Tabela151041131321531764356781112131443[[#This Row],[pdv Iiznos]]-Tabela151041131321531764356781112131443[[#This Row],[Column1]]</f>
        <v>3.9999999999054126E-3</v>
      </c>
      <c r="K142" s="31" t="s">
        <v>199</v>
      </c>
      <c r="L142" s="31"/>
    </row>
    <row r="143" spans="2:12" s="29" customFormat="1" ht="25.15" customHeight="1" x14ac:dyDescent="0.25">
      <c r="B143" s="30">
        <v>45328</v>
      </c>
      <c r="C143" s="35" t="s">
        <v>181</v>
      </c>
      <c r="D143" s="31" t="s">
        <v>182</v>
      </c>
      <c r="E143" s="26">
        <v>4000</v>
      </c>
      <c r="F143" s="26">
        <f>+Tabela151041131321531764356781112131443[[#This Row],[ iznos sa PDV]]-Tabela151041131321531764356781112131443[[#This Row],[pdv Iiznos]]</f>
        <v>3333.33</v>
      </c>
      <c r="G143" s="32">
        <v>666.67</v>
      </c>
      <c r="H143" s="33">
        <v>20</v>
      </c>
      <c r="I143" s="64">
        <f>+Tabela151041131321531764356781112131443[[#This Row],[osnovica]]*Tabela151041131321531764356781112131443[[#This Row],[pdv%]]/100</f>
        <v>666.66600000000005</v>
      </c>
      <c r="J143" s="64">
        <f>+Tabela151041131321531764356781112131443[[#This Row],[pdv Iiznos]]-Tabela151041131321531764356781112131443[[#This Row],[Column1]]</f>
        <v>3.9999999999054126E-3</v>
      </c>
      <c r="K143" s="31" t="s">
        <v>200</v>
      </c>
      <c r="L143" s="31"/>
    </row>
    <row r="144" spans="2:12" s="29" customFormat="1" ht="25.15" customHeight="1" x14ac:dyDescent="0.25">
      <c r="B144" s="30">
        <v>45327</v>
      </c>
      <c r="C144" s="35" t="s">
        <v>183</v>
      </c>
      <c r="D144" s="31" t="s">
        <v>30</v>
      </c>
      <c r="E144" s="26">
        <v>3000</v>
      </c>
      <c r="F144" s="26">
        <f>+Tabela151041131321531764356781112131443[[#This Row],[ iznos sa PDV]]-Tabela151041131321531764356781112131443[[#This Row],[pdv Iiznos]]</f>
        <v>2500</v>
      </c>
      <c r="G144" s="32">
        <v>500</v>
      </c>
      <c r="H144" s="33">
        <v>20</v>
      </c>
      <c r="I144" s="64">
        <f>+Tabela151041131321531764356781112131443[[#This Row],[osnovica]]*Tabela151041131321531764356781112131443[[#This Row],[pdv%]]/100</f>
        <v>500</v>
      </c>
      <c r="J144" s="64">
        <f>+Tabela151041131321531764356781112131443[[#This Row],[pdv Iiznos]]-Tabela151041131321531764356781112131443[[#This Row],[Column1]]</f>
        <v>0</v>
      </c>
      <c r="K144" s="31" t="s">
        <v>200</v>
      </c>
      <c r="L144" s="31"/>
    </row>
    <row r="145" spans="2:12" s="29" customFormat="1" ht="25.15" customHeight="1" x14ac:dyDescent="0.25">
      <c r="B145" s="22">
        <v>45329</v>
      </c>
      <c r="C145" s="23" t="s">
        <v>184</v>
      </c>
      <c r="D145" s="24" t="s">
        <v>79</v>
      </c>
      <c r="E145" s="25">
        <v>9574</v>
      </c>
      <c r="F145" s="26">
        <f>+Tabela151041131321531764356781112131443[[#This Row],[ iznos sa PDV]]-Tabela151041131321531764356781112131443[[#This Row],[pdv Iiznos]]</f>
        <v>7978.33</v>
      </c>
      <c r="G145" s="27">
        <v>1595.67</v>
      </c>
      <c r="H145" s="28">
        <v>20</v>
      </c>
      <c r="I145" s="63">
        <f>+Tabela151041131321531764356781112131443[[#This Row],[osnovica]]*Tabela151041131321531764356781112131443[[#This Row],[pdv%]]/100</f>
        <v>1595.6660000000002</v>
      </c>
      <c r="J145" s="63">
        <f>+Tabela151041131321531764356781112131443[[#This Row],[pdv Iiznos]]-Tabela151041131321531764356781112131443[[#This Row],[Column1]]</f>
        <v>3.9999999999054126E-3</v>
      </c>
      <c r="K145" s="55" t="s">
        <v>200</v>
      </c>
      <c r="L145" s="55"/>
    </row>
    <row r="146" spans="2:12" s="29" customFormat="1" ht="25.15" customHeight="1" x14ac:dyDescent="0.25">
      <c r="B146" s="22">
        <v>45331</v>
      </c>
      <c r="C146" s="23" t="s">
        <v>185</v>
      </c>
      <c r="D146" s="24" t="s">
        <v>186</v>
      </c>
      <c r="E146" s="25">
        <v>2995</v>
      </c>
      <c r="F146" s="26">
        <f>+Tabela151041131321531764356781112131443[[#This Row],[ iznos sa PDV]]-Tabela151041131321531764356781112131443[[#This Row],[pdv Iiznos]]</f>
        <v>2495.83</v>
      </c>
      <c r="G146" s="27">
        <v>499.17</v>
      </c>
      <c r="H146" s="28">
        <v>20</v>
      </c>
      <c r="I146" s="63">
        <f>+Tabela151041131321531764356781112131443[[#This Row],[osnovica]]*Tabela151041131321531764356781112131443[[#This Row],[pdv%]]/100</f>
        <v>499.166</v>
      </c>
      <c r="J146" s="63">
        <f>+Tabela151041131321531764356781112131443[[#This Row],[pdv Iiznos]]-Tabela151041131321531764356781112131443[[#This Row],[Column1]]</f>
        <v>4.0000000000190994E-3</v>
      </c>
      <c r="K146" s="55" t="s">
        <v>205</v>
      </c>
      <c r="L146" s="55"/>
    </row>
    <row r="147" spans="2:12" s="29" customFormat="1" ht="25.15" customHeight="1" x14ac:dyDescent="0.25">
      <c r="B147" s="22">
        <v>45352</v>
      </c>
      <c r="C147" s="35" t="s">
        <v>187</v>
      </c>
      <c r="D147" s="24" t="s">
        <v>30</v>
      </c>
      <c r="E147" s="25">
        <v>61800</v>
      </c>
      <c r="F147" s="26">
        <f>+Tabela151041131321531764356781112131443[[#This Row],[ iznos sa PDV]]-Tabela151041131321531764356781112131443[[#This Row],[pdv Iiznos]]</f>
        <v>51500</v>
      </c>
      <c r="G147" s="27">
        <v>10300</v>
      </c>
      <c r="H147" s="28">
        <v>20</v>
      </c>
      <c r="I147" s="63">
        <f>+Tabela151041131321531764356781112131443[[#This Row],[osnovica]]*Tabela151041131321531764356781112131443[[#This Row],[pdv%]]/100</f>
        <v>10300</v>
      </c>
      <c r="J147" s="63">
        <f>+Tabela151041131321531764356781112131443[[#This Row],[pdv Iiznos]]-Tabela151041131321531764356781112131443[[#This Row],[Column1]]</f>
        <v>0</v>
      </c>
      <c r="K147" s="55" t="s">
        <v>200</v>
      </c>
      <c r="L147" s="55"/>
    </row>
    <row r="148" spans="2:12" s="29" customFormat="1" ht="25.15" customHeight="1" x14ac:dyDescent="0.25">
      <c r="B148" s="22">
        <v>45352</v>
      </c>
      <c r="C148" s="23" t="s">
        <v>188</v>
      </c>
      <c r="D148" s="24" t="s">
        <v>30</v>
      </c>
      <c r="E148" s="25">
        <v>6000.78</v>
      </c>
      <c r="F148" s="26">
        <f>+Tabela151041131321531764356781112131443[[#This Row],[ iznos sa PDV]]-Tabela151041131321531764356781112131443[[#This Row],[pdv Iiznos]]</f>
        <v>5000.6499999999996</v>
      </c>
      <c r="G148" s="27">
        <v>1000.13</v>
      </c>
      <c r="H148" s="28">
        <v>20</v>
      </c>
      <c r="I148" s="63">
        <f>+Tabela151041131321531764356781112131443[[#This Row],[osnovica]]*Tabela151041131321531764356781112131443[[#This Row],[pdv%]]/100</f>
        <v>1000.13</v>
      </c>
      <c r="J148" s="63">
        <f>+Tabela151041131321531764356781112131443[[#This Row],[pdv Iiznos]]-Tabela151041131321531764356781112131443[[#This Row],[Column1]]</f>
        <v>0</v>
      </c>
      <c r="K148" s="55" t="s">
        <v>200</v>
      </c>
      <c r="L148" s="55"/>
    </row>
    <row r="149" spans="2:12" s="29" customFormat="1" ht="25.15" customHeight="1" x14ac:dyDescent="0.25">
      <c r="B149" s="22">
        <v>45348</v>
      </c>
      <c r="C149" s="23" t="s">
        <v>189</v>
      </c>
      <c r="D149" s="24" t="s">
        <v>30</v>
      </c>
      <c r="E149" s="25">
        <v>9400</v>
      </c>
      <c r="F149" s="26">
        <f>+Tabela151041131321531764356781112131443[[#This Row],[ iznos sa PDV]]-Tabela151041131321531764356781112131443[[#This Row],[pdv Iiznos]]</f>
        <v>7833.33</v>
      </c>
      <c r="G149" s="27">
        <v>1566.67</v>
      </c>
      <c r="H149" s="28">
        <v>20</v>
      </c>
      <c r="I149" s="63">
        <f>+Tabela151041131321531764356781112131443[[#This Row],[osnovica]]*Tabela151041131321531764356781112131443[[#This Row],[pdv%]]/100</f>
        <v>1566.6660000000002</v>
      </c>
      <c r="J149" s="63">
        <f>+Tabela151041131321531764356781112131443[[#This Row],[pdv Iiznos]]-Tabela151041131321531764356781112131443[[#This Row],[Column1]]</f>
        <v>3.9999999999054126E-3</v>
      </c>
      <c r="K149" s="55" t="s">
        <v>200</v>
      </c>
      <c r="L149" s="55"/>
    </row>
    <row r="150" spans="2:12" s="29" customFormat="1" ht="25.15" customHeight="1" x14ac:dyDescent="0.25">
      <c r="B150" s="22">
        <v>45348</v>
      </c>
      <c r="C150" s="23" t="s">
        <v>190</v>
      </c>
      <c r="D150" s="24" t="s">
        <v>143</v>
      </c>
      <c r="E150" s="25">
        <v>1080</v>
      </c>
      <c r="F150" s="26">
        <f>+Tabela151041131321531764356781112131443[[#This Row],[ iznos sa PDV]]-Tabela151041131321531764356781112131443[[#This Row],[pdv Iiznos]]</f>
        <v>900</v>
      </c>
      <c r="G150" s="27">
        <v>180</v>
      </c>
      <c r="H150" s="28">
        <v>20</v>
      </c>
      <c r="I150" s="63">
        <f>+Tabela151041131321531764356781112131443[[#This Row],[osnovica]]*Tabela151041131321531764356781112131443[[#This Row],[pdv%]]/100</f>
        <v>180</v>
      </c>
      <c r="J150" s="63">
        <f>+Tabela151041131321531764356781112131443[[#This Row],[pdv Iiznos]]-Tabela151041131321531764356781112131443[[#This Row],[Column1]]</f>
        <v>0</v>
      </c>
      <c r="K150" s="55" t="s">
        <v>200</v>
      </c>
      <c r="L150" s="55"/>
    </row>
    <row r="151" spans="2:12" s="29" customFormat="1" ht="25.15" customHeight="1" x14ac:dyDescent="0.25">
      <c r="B151" s="22">
        <v>45342</v>
      </c>
      <c r="C151" s="23" t="s">
        <v>191</v>
      </c>
      <c r="D151" s="24" t="s">
        <v>192</v>
      </c>
      <c r="E151" s="25">
        <v>2000.8</v>
      </c>
      <c r="F151" s="26">
        <f>+Tabela151041131321531764356781112131443[[#This Row],[ iznos sa PDV]]-Tabela151041131321531764356781112131443[[#This Row],[pdv Iiznos]]</f>
        <v>1667.33</v>
      </c>
      <c r="G151" s="27">
        <v>333.47</v>
      </c>
      <c r="H151" s="28">
        <v>20</v>
      </c>
      <c r="I151" s="63">
        <f>+Tabela151041131321531764356781112131443[[#This Row],[osnovica]]*Tabela151041131321531764356781112131443[[#This Row],[pdv%]]/100</f>
        <v>333.46600000000001</v>
      </c>
      <c r="J151" s="63">
        <f>+Tabela151041131321531764356781112131443[[#This Row],[pdv Iiznos]]-Tabela151041131321531764356781112131443[[#This Row],[Column1]]</f>
        <v>4.0000000000190994E-3</v>
      </c>
      <c r="K151" s="55" t="s">
        <v>200</v>
      </c>
      <c r="L151" s="55"/>
    </row>
    <row r="152" spans="2:12" s="29" customFormat="1" ht="25.15" customHeight="1" x14ac:dyDescent="0.25">
      <c r="B152" s="22"/>
      <c r="C152" s="23"/>
      <c r="D152" s="24"/>
      <c r="E152" s="25"/>
      <c r="F152" s="25"/>
      <c r="G152" s="27"/>
      <c r="H152" s="28"/>
      <c r="I152" s="63">
        <f>+Tabela151041131321531764356781112131443[[#This Row],[osnovica]]*Tabela151041131321531764356781112131443[[#This Row],[pdv%]]/100</f>
        <v>0</v>
      </c>
      <c r="J152" s="63">
        <f>+Tabela151041131321531764356781112131443[[#This Row],[pdv Iiznos]]-Tabela151041131321531764356781112131443[[#This Row],[Column1]]</f>
        <v>0</v>
      </c>
      <c r="K152" s="24"/>
      <c r="L152" s="24"/>
    </row>
    <row r="153" spans="2:12" s="29" customFormat="1" ht="30" customHeight="1" thickBot="1" x14ac:dyDescent="0.3">
      <c r="B153" s="37" t="s">
        <v>193</v>
      </c>
      <c r="C153" s="38">
        <f>SUBTOTAL(103,Tabela151041131321531764356781112131443[PFR BR RN])</f>
        <v>144</v>
      </c>
      <c r="D153" s="37"/>
      <c r="E153" s="39">
        <f>SUBTOTAL(109,Tabela151041131321531764356781112131443[[ iznos sa PDV]])</f>
        <v>571777.21000000008</v>
      </c>
      <c r="F153" s="39">
        <f>SUBTOTAL(109,Tabela151041131321531764356781112131443[osnovica])</f>
        <v>480726.51666666678</v>
      </c>
      <c r="G153" s="40">
        <f>SUBTOTAL(109,Tabela151041131321531764356781112131443[pdv Iiznos])</f>
        <v>91050.693333333344</v>
      </c>
      <c r="H153" s="41"/>
      <c r="I153" s="41"/>
      <c r="J153" s="41"/>
      <c r="K153" s="42"/>
      <c r="L153" s="62"/>
    </row>
    <row r="154" spans="2:12" s="29" customFormat="1" ht="25.15" customHeight="1" thickTop="1" x14ac:dyDescent="0.25">
      <c r="B154" s="34"/>
      <c r="C154" s="35"/>
      <c r="D154" s="31" t="s">
        <v>194</v>
      </c>
      <c r="E154" s="26"/>
      <c r="F154" s="26"/>
      <c r="G154" s="32"/>
      <c r="H154" s="33"/>
      <c r="I154" s="33"/>
      <c r="J154" s="31"/>
      <c r="K154" s="31"/>
    </row>
    <row r="155" spans="2:12" x14ac:dyDescent="0.25">
      <c r="B155" s="43"/>
      <c r="C155" s="44"/>
      <c r="D155" s="45" t="s">
        <v>195</v>
      </c>
      <c r="E155" s="46">
        <v>538360.53</v>
      </c>
      <c r="F155" s="46">
        <v>448914.05</v>
      </c>
      <c r="G155" s="47">
        <v>89446.48</v>
      </c>
      <c r="H155" s="48">
        <v>20</v>
      </c>
      <c r="I155" s="65">
        <f>+F155*H155/100</f>
        <v>89782.81</v>
      </c>
      <c r="J155" s="45"/>
      <c r="K155" s="45"/>
    </row>
    <row r="156" spans="2:12" x14ac:dyDescent="0.25">
      <c r="B156" s="34"/>
      <c r="C156" s="35"/>
      <c r="D156" s="31" t="s">
        <v>196</v>
      </c>
      <c r="E156" s="26">
        <v>14566.68</v>
      </c>
      <c r="F156" s="26">
        <v>13242.46</v>
      </c>
      <c r="G156" s="32">
        <v>1324.22</v>
      </c>
      <c r="H156" s="33">
        <v>10</v>
      </c>
      <c r="I156" s="33"/>
      <c r="J156" s="31"/>
      <c r="K156" s="31"/>
    </row>
    <row r="157" spans="2:12" x14ac:dyDescent="0.25">
      <c r="B157" s="43"/>
      <c r="C157" s="44"/>
      <c r="D157" s="45" t="s">
        <v>197</v>
      </c>
      <c r="E157" s="46">
        <v>18850</v>
      </c>
      <c r="F157" s="46">
        <v>18850</v>
      </c>
      <c r="G157" s="47">
        <v>0</v>
      </c>
      <c r="H157" s="48">
        <v>0</v>
      </c>
      <c r="I157" s="48"/>
      <c r="J157" s="45"/>
      <c r="K157" s="45"/>
    </row>
    <row r="158" spans="2:12" x14ac:dyDescent="0.25">
      <c r="B158" s="43"/>
      <c r="C158" s="44"/>
      <c r="D158" s="45"/>
      <c r="E158" s="46"/>
      <c r="F158" s="46"/>
      <c r="G158" s="47"/>
      <c r="H158" s="48"/>
      <c r="I158" s="48"/>
      <c r="J158" s="45"/>
      <c r="K158" s="45"/>
    </row>
    <row r="159" spans="2:12" x14ac:dyDescent="0.25">
      <c r="B159" s="43"/>
      <c r="C159" s="44"/>
      <c r="D159" s="49" t="s">
        <v>201</v>
      </c>
      <c r="E159" s="50"/>
      <c r="F159" s="51"/>
      <c r="G159" s="51"/>
      <c r="H159" s="52"/>
      <c r="I159" s="52"/>
      <c r="J159" s="53"/>
      <c r="K159" s="53"/>
    </row>
    <row r="160" spans="2:12" x14ac:dyDescent="0.25">
      <c r="B160" s="43"/>
      <c r="C160" s="44"/>
      <c r="D160" s="49"/>
      <c r="E160" s="50"/>
      <c r="F160" s="51"/>
      <c r="G160" s="51"/>
      <c r="H160" s="52"/>
      <c r="I160" s="52"/>
      <c r="J160" s="53"/>
      <c r="K160" s="53"/>
    </row>
    <row r="161" spans="2:11" x14ac:dyDescent="0.25">
      <c r="B161" s="43"/>
      <c r="C161" s="44"/>
      <c r="D161" s="49" t="s">
        <v>202</v>
      </c>
      <c r="E161" s="50" t="s">
        <v>198</v>
      </c>
      <c r="F161" s="51">
        <f t="shared" ref="F161:F178" si="0">+SUMIFS($E$8:$E$151,$H$8:$H$151,$D161,$K$8:$K$151,$E161)</f>
        <v>2800</v>
      </c>
      <c r="G161" s="51">
        <f t="shared" ref="G161:G178" si="1">+SUMIFS($F$8:$F$151,$H$8:$H$151,$D161,$K$8:$K$151,$E161)</f>
        <v>2800</v>
      </c>
      <c r="H161" s="51">
        <f t="shared" ref="H161:H178" si="2">+SUMIFS($G$8:$G$151,$H$8:$H$151,$D161,$K$8:$K$151,$E161)</f>
        <v>0</v>
      </c>
      <c r="I161" s="51"/>
      <c r="J161" s="53"/>
      <c r="K161" s="53"/>
    </row>
    <row r="162" spans="2:11" x14ac:dyDescent="0.25">
      <c r="B162" s="43"/>
      <c r="C162" s="44"/>
      <c r="D162" s="49" t="s">
        <v>203</v>
      </c>
      <c r="E162" s="50" t="s">
        <v>198</v>
      </c>
      <c r="F162" s="51">
        <f t="shared" si="0"/>
        <v>0</v>
      </c>
      <c r="G162" s="51">
        <f t="shared" si="1"/>
        <v>0</v>
      </c>
      <c r="H162" s="51">
        <f t="shared" si="2"/>
        <v>0</v>
      </c>
      <c r="I162" s="51"/>
      <c r="J162" s="53"/>
      <c r="K162" s="53"/>
    </row>
    <row r="163" spans="2:11" x14ac:dyDescent="0.25">
      <c r="B163" s="43"/>
      <c r="C163" s="44"/>
      <c r="D163" s="49" t="s">
        <v>204</v>
      </c>
      <c r="E163" s="50" t="s">
        <v>198</v>
      </c>
      <c r="F163" s="51">
        <f t="shared" si="0"/>
        <v>0</v>
      </c>
      <c r="G163" s="51">
        <f t="shared" si="1"/>
        <v>0</v>
      </c>
      <c r="H163" s="51">
        <f t="shared" si="2"/>
        <v>0</v>
      </c>
      <c r="I163" s="51"/>
      <c r="J163" s="53"/>
      <c r="K163" s="53"/>
    </row>
    <row r="164" spans="2:11" x14ac:dyDescent="0.25">
      <c r="B164" s="43"/>
      <c r="C164" s="44"/>
      <c r="D164" s="49" t="s">
        <v>202</v>
      </c>
      <c r="E164" s="50" t="s">
        <v>199</v>
      </c>
      <c r="F164" s="51">
        <f t="shared" si="0"/>
        <v>16050</v>
      </c>
      <c r="G164" s="51">
        <f t="shared" si="1"/>
        <v>16050</v>
      </c>
      <c r="H164" s="51">
        <f t="shared" si="2"/>
        <v>0</v>
      </c>
      <c r="I164" s="51"/>
      <c r="J164" s="53"/>
      <c r="K164" s="53"/>
    </row>
    <row r="165" spans="2:11" x14ac:dyDescent="0.25">
      <c r="B165" s="43"/>
      <c r="C165" s="44"/>
      <c r="D165" s="49" t="s">
        <v>203</v>
      </c>
      <c r="E165" s="50" t="s">
        <v>199</v>
      </c>
      <c r="F165" s="51">
        <f t="shared" si="0"/>
        <v>0</v>
      </c>
      <c r="G165" s="51">
        <f t="shared" si="1"/>
        <v>0</v>
      </c>
      <c r="H165" s="51">
        <f t="shared" si="2"/>
        <v>0</v>
      </c>
      <c r="I165" s="51"/>
      <c r="J165" s="53"/>
      <c r="K165" s="53"/>
    </row>
    <row r="166" spans="2:11" x14ac:dyDescent="0.25">
      <c r="B166" s="43"/>
      <c r="C166" s="44"/>
      <c r="D166" s="49" t="s">
        <v>204</v>
      </c>
      <c r="E166" s="50" t="s">
        <v>199</v>
      </c>
      <c r="F166" s="51">
        <f t="shared" si="0"/>
        <v>46907.1</v>
      </c>
      <c r="G166" s="51">
        <f t="shared" si="1"/>
        <v>39089.250000000007</v>
      </c>
      <c r="H166" s="51">
        <f t="shared" si="2"/>
        <v>7817.85</v>
      </c>
      <c r="I166" s="51"/>
      <c r="J166" s="53"/>
      <c r="K166" s="53"/>
    </row>
    <row r="167" spans="2:11" x14ac:dyDescent="0.25">
      <c r="B167" s="43"/>
      <c r="C167" s="44"/>
      <c r="D167" s="49" t="s">
        <v>202</v>
      </c>
      <c r="E167" s="50" t="s">
        <v>200</v>
      </c>
      <c r="F167" s="51">
        <f t="shared" si="0"/>
        <v>0</v>
      </c>
      <c r="G167" s="51">
        <f t="shared" si="1"/>
        <v>0</v>
      </c>
      <c r="H167" s="51">
        <f t="shared" si="2"/>
        <v>0</v>
      </c>
      <c r="I167" s="51"/>
      <c r="J167" s="53"/>
      <c r="K167" s="53"/>
    </row>
    <row r="168" spans="2:11" x14ac:dyDescent="0.25">
      <c r="B168" s="43"/>
      <c r="C168" s="44"/>
      <c r="D168" s="49" t="s">
        <v>203</v>
      </c>
      <c r="E168" s="50" t="s">
        <v>200</v>
      </c>
      <c r="F168" s="51">
        <f t="shared" si="0"/>
        <v>14566.679999999998</v>
      </c>
      <c r="G168" s="51">
        <f t="shared" si="1"/>
        <v>13242.460000000001</v>
      </c>
      <c r="H168" s="51">
        <f t="shared" si="2"/>
        <v>1324.22</v>
      </c>
      <c r="I168" s="51"/>
      <c r="J168" s="53"/>
      <c r="K168" s="53"/>
    </row>
    <row r="169" spans="2:11" x14ac:dyDescent="0.25">
      <c r="B169" s="43"/>
      <c r="C169" s="44"/>
      <c r="D169" s="59" t="s">
        <v>204</v>
      </c>
      <c r="E169" s="58" t="s">
        <v>200</v>
      </c>
      <c r="F169" s="57">
        <f t="shared" si="0"/>
        <v>488458.42999999993</v>
      </c>
      <c r="G169" s="57">
        <f t="shared" si="1"/>
        <v>407048.97666666674</v>
      </c>
      <c r="H169" s="57">
        <f t="shared" si="2"/>
        <v>81409.453333333353</v>
      </c>
      <c r="I169" s="57"/>
      <c r="J169" s="53"/>
      <c r="K169" s="53"/>
    </row>
    <row r="170" spans="2:11" x14ac:dyDescent="0.25">
      <c r="B170" s="43"/>
      <c r="C170" s="44"/>
      <c r="D170" s="49" t="s">
        <v>202</v>
      </c>
      <c r="E170" s="50" t="s">
        <v>206</v>
      </c>
      <c r="F170" s="51">
        <f t="shared" si="0"/>
        <v>0</v>
      </c>
      <c r="G170" s="51">
        <f t="shared" si="1"/>
        <v>0</v>
      </c>
      <c r="H170" s="51">
        <f t="shared" si="2"/>
        <v>0</v>
      </c>
      <c r="I170" s="51"/>
      <c r="J170" s="53"/>
      <c r="K170" s="53"/>
    </row>
    <row r="171" spans="2:11" x14ac:dyDescent="0.25">
      <c r="B171" s="43"/>
      <c r="C171" s="44"/>
      <c r="D171" s="49" t="s">
        <v>203</v>
      </c>
      <c r="E171" s="50" t="s">
        <v>206</v>
      </c>
      <c r="F171" s="51">
        <f t="shared" si="0"/>
        <v>0</v>
      </c>
      <c r="G171" s="51">
        <f t="shared" si="1"/>
        <v>0</v>
      </c>
      <c r="H171" s="51">
        <f t="shared" si="2"/>
        <v>0</v>
      </c>
      <c r="I171" s="51"/>
      <c r="J171" s="53"/>
      <c r="K171" s="53"/>
    </row>
    <row r="172" spans="2:11" x14ac:dyDescent="0.25">
      <c r="B172" s="43"/>
      <c r="C172" s="44"/>
      <c r="D172" s="49" t="s">
        <v>204</v>
      </c>
      <c r="E172" s="50" t="s">
        <v>206</v>
      </c>
      <c r="F172" s="51">
        <f t="shared" si="0"/>
        <v>0</v>
      </c>
      <c r="G172" s="51">
        <f t="shared" si="1"/>
        <v>0</v>
      </c>
      <c r="H172" s="51">
        <f t="shared" si="2"/>
        <v>0</v>
      </c>
      <c r="I172" s="51"/>
      <c r="J172" s="53"/>
      <c r="K172" s="53"/>
    </row>
    <row r="173" spans="2:11" x14ac:dyDescent="0.25">
      <c r="B173" s="43"/>
      <c r="C173" s="44"/>
      <c r="D173" s="49" t="s">
        <v>202</v>
      </c>
      <c r="E173" s="50" t="s">
        <v>207</v>
      </c>
      <c r="F173" s="51">
        <f t="shared" si="0"/>
        <v>0</v>
      </c>
      <c r="G173" s="51">
        <f t="shared" si="1"/>
        <v>0</v>
      </c>
      <c r="H173" s="51">
        <f t="shared" si="2"/>
        <v>0</v>
      </c>
      <c r="I173" s="51"/>
      <c r="J173" s="53"/>
      <c r="K173" s="53"/>
    </row>
    <row r="174" spans="2:11" x14ac:dyDescent="0.25">
      <c r="B174" s="43"/>
      <c r="C174" s="44"/>
      <c r="D174" s="49" t="s">
        <v>203</v>
      </c>
      <c r="E174" s="50" t="s">
        <v>207</v>
      </c>
      <c r="F174" s="51">
        <f t="shared" si="0"/>
        <v>0</v>
      </c>
      <c r="G174" s="51">
        <f t="shared" si="1"/>
        <v>0</v>
      </c>
      <c r="H174" s="51">
        <f t="shared" si="2"/>
        <v>0</v>
      </c>
      <c r="I174" s="51"/>
      <c r="J174" s="53"/>
      <c r="K174" s="53"/>
    </row>
    <row r="175" spans="2:11" x14ac:dyDescent="0.25">
      <c r="B175" s="43"/>
      <c r="C175" s="44"/>
      <c r="D175" s="49" t="s">
        <v>204</v>
      </c>
      <c r="E175" s="50" t="s">
        <v>207</v>
      </c>
      <c r="F175" s="51">
        <f t="shared" si="0"/>
        <v>0</v>
      </c>
      <c r="G175" s="51">
        <f t="shared" si="1"/>
        <v>0</v>
      </c>
      <c r="H175" s="51">
        <f t="shared" si="2"/>
        <v>0</v>
      </c>
      <c r="I175" s="51"/>
      <c r="J175" s="53"/>
      <c r="K175" s="53"/>
    </row>
    <row r="176" spans="2:11" x14ac:dyDescent="0.25">
      <c r="B176" s="43"/>
      <c r="C176" s="44"/>
      <c r="D176" s="49" t="s">
        <v>202</v>
      </c>
      <c r="E176" s="50" t="s">
        <v>205</v>
      </c>
      <c r="F176" s="51">
        <f t="shared" si="0"/>
        <v>0</v>
      </c>
      <c r="G176" s="51">
        <f t="shared" si="1"/>
        <v>0</v>
      </c>
      <c r="H176" s="51">
        <f t="shared" si="2"/>
        <v>0</v>
      </c>
      <c r="I176" s="51"/>
      <c r="J176" s="53"/>
      <c r="K176" s="53"/>
    </row>
    <row r="177" spans="2:11" x14ac:dyDescent="0.25">
      <c r="B177" s="43"/>
      <c r="C177" s="44"/>
      <c r="D177" s="49" t="s">
        <v>203</v>
      </c>
      <c r="E177" s="50" t="s">
        <v>205</v>
      </c>
      <c r="F177" s="51">
        <f t="shared" si="0"/>
        <v>0</v>
      </c>
      <c r="G177" s="51">
        <f t="shared" si="1"/>
        <v>0</v>
      </c>
      <c r="H177" s="51">
        <f t="shared" si="2"/>
        <v>0</v>
      </c>
      <c r="I177" s="51"/>
      <c r="J177" s="53"/>
      <c r="K177" s="53"/>
    </row>
    <row r="178" spans="2:11" x14ac:dyDescent="0.25">
      <c r="B178" s="43"/>
      <c r="C178" s="44"/>
      <c r="D178" s="49" t="s">
        <v>204</v>
      </c>
      <c r="E178" s="50" t="s">
        <v>205</v>
      </c>
      <c r="F178" s="51">
        <f t="shared" si="0"/>
        <v>2995</v>
      </c>
      <c r="G178" s="51">
        <f t="shared" si="1"/>
        <v>2495.83</v>
      </c>
      <c r="H178" s="51">
        <f t="shared" si="2"/>
        <v>499.17</v>
      </c>
      <c r="I178" s="51"/>
      <c r="J178" s="53"/>
      <c r="K178" s="53"/>
    </row>
    <row r="179" spans="2:11" x14ac:dyDescent="0.25">
      <c r="B179" s="43"/>
      <c r="C179" s="44"/>
      <c r="D179" s="49"/>
      <c r="E179" s="50"/>
      <c r="F179" s="54">
        <f>+SUM(F161:F178)</f>
        <v>571777.21</v>
      </c>
      <c r="G179" s="54">
        <f>+SUM(G161:G178)</f>
        <v>480726.51666666678</v>
      </c>
      <c r="H179" s="54">
        <f>+SUM(H161:H178)</f>
        <v>91050.693333333344</v>
      </c>
      <c r="I179" s="54"/>
      <c r="J179" s="53"/>
      <c r="K179" s="53"/>
    </row>
    <row r="180" spans="2:11" x14ac:dyDescent="0.25">
      <c r="B180" s="43"/>
      <c r="C180" s="44"/>
      <c r="D180" s="49"/>
      <c r="E180" s="50"/>
      <c r="F180" s="51">
        <f>+F179-Tabela151041131321531764356781112131443[[#Totals],[ iznos sa PDV]]</f>
        <v>0</v>
      </c>
      <c r="G180" s="51">
        <f>+G179-Tabela151041131321531764356781112131443[[#Totals],[osnovica]]</f>
        <v>0</v>
      </c>
      <c r="H180" s="51">
        <f>+H179-Tabela151041131321531764356781112131443[[#Totals],[pdv Iiznos]]</f>
        <v>0</v>
      </c>
      <c r="I180" s="51"/>
      <c r="J180" s="51"/>
      <c r="K180" s="51"/>
    </row>
    <row r="181" spans="2:11" x14ac:dyDescent="0.25">
      <c r="B181" s="43"/>
      <c r="C181" s="44"/>
      <c r="D181" s="45"/>
      <c r="E181" s="46"/>
      <c r="F181" s="46"/>
      <c r="G181" s="47"/>
      <c r="H181" s="48"/>
      <c r="I181" s="48"/>
      <c r="J181" s="45"/>
      <c r="K181" s="45"/>
    </row>
    <row r="182" spans="2:11" x14ac:dyDescent="0.25">
      <c r="B182" s="43"/>
      <c r="C182" s="44"/>
      <c r="D182" s="45"/>
      <c r="E182" s="46"/>
      <c r="F182" s="46"/>
      <c r="G182" s="47"/>
      <c r="H182" s="48"/>
      <c r="I182" s="48"/>
      <c r="J182" s="45"/>
      <c r="K182" s="45"/>
    </row>
    <row r="183" spans="2:11" x14ac:dyDescent="0.25">
      <c r="B183" s="43"/>
      <c r="C183" s="44"/>
      <c r="D183" s="45"/>
      <c r="E183" s="46"/>
      <c r="F183" s="46"/>
      <c r="G183" s="47"/>
      <c r="H183" s="48"/>
      <c r="I183" s="48"/>
      <c r="J183" s="45"/>
      <c r="K183" s="45"/>
    </row>
    <row r="184" spans="2:11" x14ac:dyDescent="0.25">
      <c r="B184" s="43"/>
      <c r="C184" s="44"/>
      <c r="D184" s="45"/>
      <c r="E184" s="46"/>
      <c r="F184" s="46"/>
      <c r="G184" s="47"/>
      <c r="H184" s="48"/>
      <c r="I184" s="48"/>
      <c r="J184" s="45"/>
      <c r="K184" s="45"/>
    </row>
    <row r="185" spans="2:11" x14ac:dyDescent="0.25">
      <c r="B185" s="43"/>
      <c r="C185" s="44"/>
      <c r="D185" s="45"/>
      <c r="E185" s="46"/>
      <c r="F185" s="46"/>
      <c r="G185" s="47"/>
      <c r="H185" s="48"/>
      <c r="I185" s="48"/>
      <c r="J185" s="45"/>
      <c r="K185" s="45"/>
    </row>
    <row r="186" spans="2:11" x14ac:dyDescent="0.25">
      <c r="B186" s="43"/>
      <c r="C186" s="44"/>
      <c r="D186" s="45"/>
      <c r="E186" s="46"/>
      <c r="F186" s="46"/>
      <c r="G186" s="47"/>
      <c r="H186" s="48"/>
      <c r="I186" s="48"/>
      <c r="J186" s="45"/>
      <c r="K186" s="45"/>
    </row>
    <row r="187" spans="2:11" x14ac:dyDescent="0.25">
      <c r="B187" s="43"/>
      <c r="C187" s="44"/>
      <c r="D187" s="45"/>
      <c r="E187" s="46"/>
      <c r="F187" s="46"/>
      <c r="G187" s="47"/>
      <c r="H187" s="48"/>
      <c r="I187" s="48"/>
      <c r="J187" s="45"/>
      <c r="K187" s="45"/>
    </row>
    <row r="188" spans="2:11" x14ac:dyDescent="0.25">
      <c r="B188" s="43"/>
      <c r="C188" s="44"/>
      <c r="D188" s="45"/>
      <c r="E188" s="46"/>
      <c r="F188" s="46"/>
      <c r="G188" s="47"/>
      <c r="H188" s="48"/>
      <c r="I188" s="48"/>
      <c r="J188" s="45"/>
      <c r="K188" s="45"/>
    </row>
    <row r="189" spans="2:11" x14ac:dyDescent="0.25">
      <c r="B189" s="43"/>
      <c r="C189" s="44"/>
      <c r="D189" s="45"/>
      <c r="E189" s="46"/>
      <c r="F189" s="46"/>
      <c r="G189" s="47"/>
      <c r="H189" s="48"/>
      <c r="I189" s="48"/>
      <c r="J189" s="45"/>
      <c r="K189" s="45"/>
    </row>
  </sheetData>
  <mergeCells count="1">
    <mergeCell ref="G5:H5"/>
  </mergeCells>
  <phoneticPr fontId="12" type="noConversion"/>
  <conditionalFormatting sqref="F5">
    <cfRule type="cellIs" dxfId="23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 xr:uid="{00000000-0002-0000-0000-000000000000}"/>
  </dataValidations>
  <pageMargins left="0.19685039370078741" right="0.19685039370078741" top="0.39370078740157483" bottom="0.39370078740157483" header="0.39370078740157483" footer="0.39370078740157483"/>
  <pageSetup paperSize="9" scale="61" fitToHeight="5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MART</vt:lpstr>
      <vt:lpstr>MART!Print_Area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dcterms:created xsi:type="dcterms:W3CDTF">2024-04-11T10:38:11Z</dcterms:created>
  <dcterms:modified xsi:type="dcterms:W3CDTF">2024-04-14T16:17:55Z</dcterms:modified>
</cp:coreProperties>
</file>